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Skaičiuojami objektai\2025\Mokykla\Žiniaraščiai\II etapas\"/>
    </mc:Choice>
  </mc:AlternateContent>
  <xr:revisionPtr revIDLastSave="0" documentId="13_ncr:1_{B275F47B-C066-425A-8EAD-040D58EB7413}" xr6:coauthVersionLast="47" xr6:coauthVersionMax="47" xr10:uidLastSave="{00000000-0000-0000-0000-000000000000}"/>
  <bookViews>
    <workbookView xWindow="-15405" yWindow="150" windowWidth="14175" windowHeight="15165" xr2:uid="{00000000-000D-0000-FFFF-FFFF00000000}"/>
  </bookViews>
  <sheets>
    <sheet name="SAMAT" sheetId="1" r:id="rId1"/>
  </sheets>
  <definedNames>
    <definedName name="M_P1">SAMAT!#REF!</definedName>
    <definedName name="_xlnm.Print_Titles" localSheetId="0">SAMAT!$9:$10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7" i="1" l="1"/>
  <c r="I195" i="1"/>
  <c r="I194" i="1"/>
  <c r="I193" i="1"/>
  <c r="I192" i="1"/>
  <c r="I191" i="1"/>
  <c r="I190" i="1"/>
  <c r="I185" i="1"/>
  <c r="I184" i="1"/>
  <c r="I183" i="1"/>
  <c r="I182" i="1"/>
  <c r="I181" i="1"/>
  <c r="I180" i="1"/>
  <c r="I179" i="1"/>
  <c r="I178" i="1"/>
  <c r="I177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1" i="1"/>
  <c r="I110" i="1"/>
  <c r="I109" i="1"/>
  <c r="I108" i="1"/>
  <c r="I107" i="1"/>
  <c r="I104" i="1"/>
  <c r="I103" i="1"/>
  <c r="I102" i="1"/>
  <c r="I101" i="1"/>
  <c r="I100" i="1"/>
  <c r="I99" i="1"/>
  <c r="I98" i="1"/>
  <c r="I95" i="1"/>
  <c r="I94" i="1"/>
  <c r="I88" i="1"/>
  <c r="I87" i="1"/>
  <c r="I84" i="1"/>
  <c r="I83" i="1"/>
  <c r="I77" i="1"/>
  <c r="I76" i="1"/>
  <c r="I75" i="1"/>
  <c r="I74" i="1"/>
  <c r="I71" i="1"/>
  <c r="I70" i="1"/>
  <c r="I69" i="1"/>
  <c r="I68" i="1"/>
  <c r="I67" i="1"/>
  <c r="I66" i="1"/>
  <c r="I65" i="1"/>
  <c r="I64" i="1"/>
  <c r="I63" i="1"/>
  <c r="I60" i="1"/>
  <c r="I59" i="1"/>
  <c r="I58" i="1"/>
  <c r="I52" i="1"/>
  <c r="I51" i="1"/>
  <c r="I50" i="1"/>
  <c r="I49" i="1"/>
  <c r="I46" i="1"/>
  <c r="I45" i="1"/>
  <c r="I42" i="1"/>
  <c r="I41" i="1"/>
  <c r="I38" i="1"/>
  <c r="I37" i="1"/>
  <c r="I36" i="1"/>
  <c r="I35" i="1"/>
  <c r="I29" i="1"/>
  <c r="I28" i="1"/>
  <c r="I27" i="1"/>
  <c r="I24" i="1"/>
  <c r="I23" i="1"/>
  <c r="I20" i="1"/>
  <c r="I21" i="1" s="1"/>
  <c r="I17" i="1"/>
  <c r="I16" i="1"/>
  <c r="I15" i="1"/>
  <c r="I14" i="1"/>
  <c r="I25" i="1" l="1"/>
  <c r="I43" i="1"/>
  <c r="I47" i="1"/>
  <c r="I89" i="1"/>
  <c r="I18" i="1"/>
  <c r="I30" i="1"/>
  <c r="I105" i="1"/>
  <c r="I53" i="1"/>
  <c r="I39" i="1"/>
  <c r="I72" i="1"/>
  <c r="I78" i="1"/>
  <c r="I112" i="1"/>
  <c r="I186" i="1"/>
  <c r="I196" i="1"/>
  <c r="I96" i="1"/>
  <c r="I61" i="1"/>
  <c r="I175" i="1"/>
  <c r="I85" i="1"/>
  <c r="F197" i="1"/>
  <c r="E197" i="1"/>
  <c r="I31" i="1" l="1"/>
  <c r="I90" i="1"/>
  <c r="I54" i="1"/>
  <c r="I187" i="1"/>
  <c r="I79" i="1"/>
  <c r="I113" i="1"/>
  <c r="I197" i="1" l="1"/>
  <c r="I198" i="1" s="1"/>
  <c r="I199" i="1" s="1"/>
  <c r="I7" i="1" s="1"/>
</calcChain>
</file>

<file path=xl/sharedStrings.xml><?xml version="1.0" encoding="utf-8"?>
<sst xmlns="http://schemas.openxmlformats.org/spreadsheetml/2006/main" count="353" uniqueCount="179">
  <si>
    <t>Kompleksas:</t>
  </si>
  <si>
    <t>Objektas:</t>
  </si>
  <si>
    <t>Žiniaraštis:</t>
  </si>
  <si>
    <t>Eil.</t>
  </si>
  <si>
    <t>Darbų ir išlaidų</t>
  </si>
  <si>
    <t>Mato</t>
  </si>
  <si>
    <t>Nr.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</si>
  <si>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</si>
  <si>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</si>
  <si>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</si>
  <si>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</si>
  <si>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</si>
  <si>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</si>
  <si>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</si>
  <si>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Administracinės paskirties pastato ir mokslo paskirties pastato rekonstravimas į vieną mokslo paskirties pastatą projektas</t>
  </si>
  <si>
    <t>Keramikų g. 98, Pabiržio k., Neveronių sen., Kauno r. sav.</t>
  </si>
  <si>
    <t>VIDAUS VANDENTIEKIS IR NUOTEKOS II ETAPAS</t>
  </si>
  <si>
    <t>Skyrius   KARŠTO VANDENTIEKIO SIST.</t>
  </si>
  <si>
    <t>Vamzdynai ir montavimo darbai</t>
  </si>
  <si>
    <t/>
  </si>
  <si>
    <t>PPR stabilizuoti vamzdžiai Dn20x3,4mm, PN20, montuojami užmaunamosiomis movinėmis, fasoninėmis dalimis</t>
  </si>
  <si>
    <t>m</t>
  </si>
  <si>
    <t>PPR stabilizuoti vamzdžiai Dn32x 5,4mm, „-„</t>
  </si>
  <si>
    <t>Aukšto slėgio Pex vandentiekio vamzdžiai (skirstomieji vamzdynai), montuojami grindyse ir sienose_x000D_
šiltinančiame apvalkale su užmaunamsiomis movinėmis_x000D_
fasoninėmis dalimis Dn16x2,0 mm</t>
  </si>
  <si>
    <t>„-„ Dn20 x 2,25 mm</t>
  </si>
  <si>
    <t>Iš viso už poskyrių  Vamzdynai ir montavimo darbai</t>
  </si>
  <si>
    <t>Kitos medžiagos ir jų montavimas</t>
  </si>
  <si>
    <t xml:space="preserve">Rutuliniai ventiliai d15 </t>
  </si>
  <si>
    <t>vnt.</t>
  </si>
  <si>
    <t>Iš viso už poskyrių  Kitos medžiagos ir jų montavimas</t>
  </si>
  <si>
    <t>Vamzdynų izoliacijos darbai</t>
  </si>
  <si>
    <t>Lankstūs vamzdžių kevalai vamzdžiams Dn20, izol._x000D_
storis 20mm (termoiz.)</t>
  </si>
  <si>
    <t>Lankstūs vamzdžių kevalai vamzdžiams Dn32, izol._x000D_
storis 30mm (termoiz.)</t>
  </si>
  <si>
    <t>Iš viso už poskyrių  Vamzdynų izoliacijos darbai</t>
  </si>
  <si>
    <t>Kiti darbai</t>
  </si>
  <si>
    <t>Vandentiekio vamzdžių, kurių Dn iki 32, hidraulinis išbandymas</t>
  </si>
  <si>
    <t>Vandentiekio vamzdžių, kurių Dn iki 32mm, dezinfekavimas ir praplovimas</t>
  </si>
  <si>
    <t>Vamzdžių laikikliai</t>
  </si>
  <si>
    <t>kompl</t>
  </si>
  <si>
    <t>Iš viso už poskyrių  Kiti darbai</t>
  </si>
  <si>
    <t>Iš viso už skyrių  KARŠTO VANDENTIEKIO SIST.</t>
  </si>
  <si>
    <t>Skyrius   ŠALTO VANDENTIEKIO SIST.</t>
  </si>
  <si>
    <t>PPR stabilizuoti vamzdžiai Dn20x2,8mm, PN20, montuojami užmaunamosiomis movinėmis, fasoninėmis dalimis</t>
  </si>
  <si>
    <t>PPR vamzdžiai Dn32x4,4mm, „-„</t>
  </si>
  <si>
    <t>Laistymo čiaupas su ventiliu d20</t>
  </si>
  <si>
    <t>Lankstūs vamzdžių kevalai vamzdžiams Dn20, izol.
storis 10mm (kond. iz.)</t>
  </si>
  <si>
    <t>Lankstūs vamzdžių kevalai vamzdžiams Dn32, izol. storis 10mm (kond. iz.)</t>
  </si>
  <si>
    <t>Vandentiekio vamzdžių, kurių Dn iki 32mm, hidraulinis išbandymas</t>
  </si>
  <si>
    <t>V1 pajungimas prie I etapu proj. V1 tinklo Dn32</t>
  </si>
  <si>
    <t>Iš viso už skyrių  ŠALTO VANDENTIEKIO SIST.</t>
  </si>
  <si>
    <t>Skyrius   BUITINIŲ NUOTEKŲ TINKLAI</t>
  </si>
  <si>
    <t>Medžiagos ir darbai</t>
  </si>
  <si>
    <t>PVC vamzdžiai (neslėginių) Dn50 su movomis ir jų montavimas</t>
  </si>
  <si>
    <t>PVC vamzdžiai (neslėginių) Dn110 su movomis ir jų montavimas</t>
  </si>
  <si>
    <t>Nuotekų sistemos PVC DN110 mm vamzdžiai su movomis ir kitomis fasoninėmis dalimis. Klojimas atviru tranšėjiniu būdu, sausame grunte (klojami po grindimis iki išorinės sienos)</t>
  </si>
  <si>
    <t>Iš viso už poskyrių  Medžiagos ir darbai</t>
  </si>
  <si>
    <t>Kitos medžiagos (neslėginiai) ir darbai</t>
  </si>
  <si>
    <t>PVC fasoninių dalių kaina 80% vamzdynų kainos</t>
  </si>
  <si>
    <t>PVC revizija Dn110</t>
  </si>
  <si>
    <t>Revizinės durelės aptarnavimui 400x300mm (Dn110)</t>
  </si>
  <si>
    <t>PVC pravala su danteliu Dn110 (hermetizuojami)</t>
  </si>
  <si>
    <t>Trapas Dn50 (vertikalus) (hermetizuojami)</t>
  </si>
  <si>
    <t>kompl.</t>
  </si>
  <si>
    <t>Trapas Dn110 (vertikalus) (hermetizuojami)</t>
  </si>
  <si>
    <t>Buitinių nuotekų tinklų hermetizavimas per grindis d50</t>
  </si>
  <si>
    <t>Buitinių nuotekų tinklų hermetizavimas per grindis d100</t>
  </si>
  <si>
    <t>Buitinių stovų ventiliacijos kaminėlis Dn110 ir įrengimo darbai</t>
  </si>
  <si>
    <t>Iš viso už poskyrių  Kitos medžiagos (neslėginiai) ir darbai</t>
  </si>
  <si>
    <t>Priešgaisrinė įvorė Dn110 vamzdžiui (perdangose), bei konstrukcijų užtaisymas ugniai atspariomis mastikomis</t>
  </si>
  <si>
    <t>Buitinių nuotekų vamzdynų hidraulinis bandymas Dn50</t>
  </si>
  <si>
    <t>Buitinių nuotekų vamzdynų hidraulinis bandymas_x000D_
(pastato viduje iki lauko sienos) Dn110</t>
  </si>
  <si>
    <t>Smėlis pagrindui po vamzdžiais ir virš vamzdžių (pagal galimybę panaudojant esamą smėlį)</t>
  </si>
  <si>
    <t>m3</t>
  </si>
  <si>
    <t>Iš viso už skyrių  BUITINIŲ NUOTEKŲ TINKLAI</t>
  </si>
  <si>
    <t>Skyrius   Kondensato nuvedimas nuo kondicionierių</t>
  </si>
  <si>
    <t>PPR vamzdžiai, montuojami grindyse ir sienose palubėje su užmaunamosiomis movinėmis fasoninėmis dalimis Dn32 mm</t>
  </si>
  <si>
    <t>PPR vamzdžiai, montuojami grindyse ir sienose palubėje su užmaunamosiomis movinėmis fasoninėmis dalimis Dn40 mm</t>
  </si>
  <si>
    <t>HL sifonas</t>
  </si>
  <si>
    <t>Sifonų vietose durelės aptarnavimui 200x200 mm</t>
  </si>
  <si>
    <t>Iš viso už skyrių  Kondensato nuvedimas nuo kondicionierių</t>
  </si>
  <si>
    <t>Skyrius   LIETAUS NUOTEKŲ TINKLAI (PAPRASTA)</t>
  </si>
  <si>
    <t xml:space="preserve">PVC vamzdžiai (neslėginių) Dn110 su movomis ir jų montavimas </t>
  </si>
  <si>
    <t xml:space="preserve"> PVC vamzdžiai Dn110x3.2, klasė N. Klojimas atviru 
tranšėjiniu būdu, sausame grunte (klojami po grindimis) </t>
  </si>
  <si>
    <t>Kitos medžiagos (slėginės) ir jų darbai</t>
  </si>
  <si>
    <t>PVC fasoninių dalių kaina 60% vamzdynų kainos</t>
  </si>
  <si>
    <t>Revizijos Dn110</t>
  </si>
  <si>
    <t>PP lietaus įlajos Dn110 su apšiltinimu (el. kabeliu 2m ilgio, 220V/50 Hz, 10W)</t>
  </si>
  <si>
    <t>Kompensacinės movos Dn110</t>
  </si>
  <si>
    <t>L1 nuotekų tinklų hermetizavimas per grindis Dn110</t>
  </si>
  <si>
    <t>PVC pravala su užsukamais danteliu Dn110, hermetizuojama</t>
  </si>
  <si>
    <t>Iš viso už poskyrių  Kitos medžiagos (slėginės) ir jų darbai</t>
  </si>
  <si>
    <t>Nuotekų vamzdynų hidraulinis band.Dn110</t>
  </si>
  <si>
    <t>Pūsto poliuretano kevalai vamzdžiams Dn110, izoliacijos storis 10mm (izoliacija nuo rasojimo)</t>
  </si>
  <si>
    <t>Priešgaisrinis žiedas Dn110 vamzdžiui (perdangose), bei_x000D_
perdangų užtaisymas ugniai atspariomis mastikomis</t>
  </si>
  <si>
    <t>Smėlis pagrindui po vamzdžiais fr.0-2mm</t>
  </si>
  <si>
    <t>Smėlis apsauginiam vamzdžio užpylimui fr.0-2mm</t>
  </si>
  <si>
    <t>Iš viso už skyrių  LIETAUS NUOTEKŲ TINKLAI (PAPRASTA)</t>
  </si>
  <si>
    <t>Skyrius   LIETAUS NUOTEKŲ TINKLAI (VAKUUMINĖ)</t>
  </si>
  <si>
    <t>HDPE Vamzdis 40 x 3.0, (5 m)</t>
  </si>
  <si>
    <t>HDPE Vamzdis 50 x 3.0, (5 m)</t>
  </si>
  <si>
    <t>HDPE Vamzdis 56 x 3.0, (5 m)</t>
  </si>
  <si>
    <t>HDPE Vamzdis 63 x 3.0, (5 m)</t>
  </si>
  <si>
    <t>HDPE Vamzdis 75 x 3.0, (5 m)</t>
  </si>
  <si>
    <t>HDPE Vamzdis 160 x 6,2, (5 m)</t>
  </si>
  <si>
    <t>Alkūnė 45° 40 mm</t>
  </si>
  <si>
    <t>Alkūnė 45° 50 mm</t>
  </si>
  <si>
    <t>Alkūnė 45° 56 mm</t>
  </si>
  <si>
    <t>Alkūnė 45° 63 mm</t>
  </si>
  <si>
    <t>Alkūnė 45° 75 mm</t>
  </si>
  <si>
    <t>Alkūnė 45° 160 mm</t>
  </si>
  <si>
    <t>Trišakis 45° 56 x 50</t>
  </si>
  <si>
    <t>Trišakis 45° 63 x 40</t>
  </si>
  <si>
    <t>Trišakis 45° 63 x 50</t>
  </si>
  <si>
    <t>Trišakis 45° 75 x 63</t>
  </si>
  <si>
    <t>Ekscentrinis perėjimas 56 x 50</t>
  </si>
  <si>
    <t>Ekscentrinis perėjimas 63 x 56</t>
  </si>
  <si>
    <t>Ekscentrinis perėjimas 75 x 56</t>
  </si>
  <si>
    <t>Ekscentrinis perėjimas 75 x 63</t>
  </si>
  <si>
    <t>Ekscentrinis perėjimas 110 x 56</t>
  </si>
  <si>
    <t>Ekscentrinis perėjimas 160 x 110</t>
  </si>
  <si>
    <t>Elektromova, WaviDuo 40 mm</t>
  </si>
  <si>
    <t>Elektromova, WaviDuo 50 mm</t>
  </si>
  <si>
    <t>Elektromova, WaviDuo 56 mm</t>
  </si>
  <si>
    <t>Elektromova, WaviDuo 63 mm</t>
  </si>
  <si>
    <t>Elektromova, WaviDuo 75 mm</t>
  </si>
  <si>
    <t>Elektromova, WaviDuo 110 mm</t>
  </si>
  <si>
    <t>Elektromova, WaviDuo 160 mm</t>
  </si>
  <si>
    <t>Įlajos atvamzdis 2.5" 40 mm</t>
  </si>
  <si>
    <t>Įlajos atvamzdis 2.5" 50 mm</t>
  </si>
  <si>
    <t>QS-P+ įlaja</t>
  </si>
  <si>
    <t>Met. flanšas bituminiam stogui</t>
  </si>
  <si>
    <t>El. šildymo elementas</t>
  </si>
  <si>
    <t>Bėgelis 30 x 30, (6 m)</t>
  </si>
  <si>
    <t>Bėgelio jungtis 30x30/30x45</t>
  </si>
  <si>
    <t>Trapecinis elementas</t>
  </si>
  <si>
    <t>Bėgelio laikiklis 30 x 30, 30 x 45 - M10</t>
  </si>
  <si>
    <t>Srieginis strypas M8x1000</t>
  </si>
  <si>
    <t>Srieginis strypas M10x1000</t>
  </si>
  <si>
    <t>Srieginis strypas ½''x95</t>
  </si>
  <si>
    <t>Veržlė M8</t>
  </si>
  <si>
    <t>Veržlė M10</t>
  </si>
  <si>
    <t>Tvirtinimo plokštelė M10 - (120x40)</t>
  </si>
  <si>
    <t>Tvirtinimo plokštelė ½'' - (120x40)</t>
  </si>
  <si>
    <t>Slankiojantis bėgelio laikiklis 56 mm</t>
  </si>
  <si>
    <t>Slankiojantis bėgelio laikiklis 63 mm</t>
  </si>
  <si>
    <t>Slankiojantis bėgelio laikiklis 75 mm</t>
  </si>
  <si>
    <t>Fiksuotas bėgelio laikiklis 56 mm</t>
  </si>
  <si>
    <t>Fiksuotas bėgelio laikiklis 63 mm</t>
  </si>
  <si>
    <t>Fiksuotas bėgelio laikiklis 75 mm</t>
  </si>
  <si>
    <t>Laikiklis 56 mm ½''</t>
  </si>
  <si>
    <t>Laikiklis 75mm ½''</t>
  </si>
  <si>
    <t>Laikiklis 56 mm M10</t>
  </si>
  <si>
    <t>Laikiklis 75 mm M10</t>
  </si>
  <si>
    <t>Indėklas 56 mm</t>
  </si>
  <si>
    <t>Indėklas 63 mm</t>
  </si>
  <si>
    <t>Indėklas 75 mm</t>
  </si>
  <si>
    <t>Nuotekų vamzdynų hidraulinis band. iki Dn110</t>
  </si>
  <si>
    <t>Pūsto poliuretano kevalai vamzdžiams Dn40, izoliacijos storis 10mm (izoliacija nuo rasojimo)</t>
  </si>
  <si>
    <t>Pūsto poliuretano kevalai vamzdžiams Dn50, izoliacijos storis 10mm (izoliacija nuo rasojimo)</t>
  </si>
  <si>
    <t>Pūsto poliuretano kevalai vamzdžiams Dn63, izoliacijos storis 10mm (izoliacija nuo rasojimo)</t>
  </si>
  <si>
    <t>Izoliacija nuo rasojimo chemiškai kryžmintu putintu polietilenu, uždarų porų 10 mm storio izoliacija DN75 mm</t>
  </si>
  <si>
    <t>Iš viso už skyrių  LIETAUS NUOTEKŲ TINKLAI (VAKUUMINĖ)</t>
  </si>
  <si>
    <t>Skyrius   SANITARINIAI PRIETAISAI</t>
  </si>
  <si>
    <t>Unitazas komplekte, su nuplovimo bakeliu vandens užsukimo čiaupu d15, su WC jungtimi ir kitomis reikalingomis jungtimis</t>
  </si>
  <si>
    <t>Unitazas komplekte žmonėms su fizine negalia, su nuplovimo bakeliu vandens užsukimo čiaupu d15, su WC
jungtimi ir kitomis reikalingomis jungtimis</t>
  </si>
  <si>
    <t>Praustuvas su sifonu, maišytuvu (šaltam ir karštam vandeniui), su 2xd15 kampiniais ventiliais ir kitomis_x000D_
visomis reikalingomis detalėmis</t>
  </si>
  <si>
    <t>Praustuvas didesnių parametrų žmonėms su fizine negalia su sifonu, maišytuvu (šaltam ir karštam_x000D_
vandeniui), su 2xd15 kampiniais ventiliais ir kitomis visomis reikalingomis detalėmis</t>
  </si>
  <si>
    <t xml:space="preserve">Lanksti žarna su maža dušo galvute (šaltam ir karštam 
vandeniu), su 2xd15 kampiniais ventiliais ir visomis 
reikalingomis detalėmis (higieninis dušiukas) </t>
  </si>
  <si>
    <t xml:space="preserve"> Dušo įranga: maišytuvas (šaltam ir karštam vandeniui), ir 
viso kitos detalėmis </t>
  </si>
  <si>
    <t>Iš viso už skyrių  SANITARINIAI PRIETAISAI</t>
  </si>
  <si>
    <t>Iš viso #1</t>
  </si>
  <si>
    <t>PVM</t>
  </si>
  <si>
    <t>Iš viso #2</t>
  </si>
  <si>
    <t>Tiesioginės išlaidos su prisk.</t>
  </si>
  <si>
    <t xml:space="preserve">L o k a l i n ė  s ą m a t a  N r. </t>
  </si>
  <si>
    <t>Vieneto</t>
  </si>
  <si>
    <t>kaina</t>
  </si>
  <si>
    <t>Sudaryta 2025.04 kainų lygiu.</t>
  </si>
  <si>
    <t>L o k a l i n ė  s ą m a t a  N 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</si>
</sst>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sz val="9.75"/>
      <color indexed="9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1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2" fontId="2" fillId="2" borderId="0" xfId="0" applyNumberFormat="1" applyFont="1" applyFill="1" applyAlignment="1">
      <alignment vertical="top"/>
    </xf>
    <xf numFmtId="167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Continuous" vertical="top"/>
    </xf>
    <xf numFmtId="0" fontId="2" fillId="2" borderId="0" xfId="0" applyFont="1" applyFill="1" applyAlignment="1">
      <alignment horizontal="centerContinuous"/>
    </xf>
    <xf numFmtId="2" fontId="2" fillId="2" borderId="0" xfId="0" applyNumberFormat="1" applyFont="1" applyFill="1" applyAlignment="1">
      <alignment horizontal="centerContinuous" vertical="top"/>
    </xf>
    <xf numFmtId="167" fontId="2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4" fillId="0" borderId="5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left" vertical="top"/>
    </xf>
    <xf numFmtId="2" fontId="4" fillId="0" borderId="3" xfId="0" applyNumberFormat="1" applyFont="1" applyBorder="1" applyAlignment="1">
      <alignment horizontal="centerContinuous" vertical="center"/>
    </xf>
    <xf numFmtId="2" fontId="4" fillId="0" borderId="6" xfId="0" applyNumberFormat="1" applyFont="1" applyBorder="1" applyAlignment="1">
      <alignment horizontal="centerContinuous" vertical="center"/>
    </xf>
    <xf numFmtId="167" fontId="4" fillId="0" borderId="18" xfId="0" applyNumberFormat="1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7" fontId="4" fillId="0" borderId="17" xfId="0" applyNumberFormat="1" applyFont="1" applyBorder="1" applyAlignment="1">
      <alignment horizontal="center" vertical="top" wrapText="1"/>
    </xf>
    <xf numFmtId="2" fontId="4" fillId="0" borderId="17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2" fontId="4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/>
    </xf>
    <xf numFmtId="2" fontId="3" fillId="0" borderId="0" xfId="0" applyNumberFormat="1" applyFont="1"/>
    <xf numFmtId="167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166" fontId="3" fillId="3" borderId="0" xfId="0" applyNumberFormat="1" applyFont="1" applyFill="1"/>
    <xf numFmtId="0" fontId="4" fillId="0" borderId="0" xfId="0" applyFont="1" applyAlignment="1">
      <alignment horizontal="center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2" fontId="4" fillId="0" borderId="0" xfId="0" quotePrefix="1" applyNumberFormat="1" applyFont="1" applyAlignment="1">
      <alignment horizontal="right" vertical="top"/>
    </xf>
    <xf numFmtId="1" fontId="3" fillId="0" borderId="14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left" vertical="top" wrapText="1"/>
    </xf>
    <xf numFmtId="2" fontId="4" fillId="0" borderId="9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1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2" fontId="3" fillId="0" borderId="12" xfId="0" applyNumberFormat="1" applyFont="1" applyBorder="1" applyAlignment="1">
      <alignment horizontal="right" vertical="top"/>
    </xf>
    <xf numFmtId="1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left" vertical="top" wrapText="1"/>
    </xf>
    <xf numFmtId="2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2" fontId="3" fillId="0" borderId="11" xfId="0" applyNumberFormat="1" applyFont="1" applyBorder="1" applyAlignment="1">
      <alignment horizontal="right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2" fontId="4" fillId="0" borderId="8" xfId="0" quotePrefix="1" applyNumberFormat="1" applyFont="1" applyBorder="1" applyAlignment="1">
      <alignment horizontal="right" vertical="top"/>
    </xf>
    <xf numFmtId="1" fontId="4" fillId="0" borderId="13" xfId="0" applyNumberFormat="1" applyFont="1" applyBorder="1" applyAlignment="1">
      <alignment horizontal="center" vertical="top"/>
    </xf>
    <xf numFmtId="0" fontId="4" fillId="0" borderId="15" xfId="0" applyFont="1" applyBorder="1" applyAlignment="1">
      <alignment horizontal="left" vertical="top" wrapText="1"/>
    </xf>
    <xf numFmtId="2" fontId="4" fillId="0" borderId="15" xfId="0" applyNumberFormat="1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1" fontId="4" fillId="0" borderId="0" xfId="0" applyNumberFormat="1" applyFont="1"/>
    <xf numFmtId="0" fontId="4" fillId="0" borderId="0" xfId="0" applyFont="1"/>
    <xf numFmtId="2" fontId="4" fillId="0" borderId="0" xfId="0" applyNumberFormat="1" applyFont="1"/>
    <xf numFmtId="0" fontId="4" fillId="0" borderId="16" xfId="0" applyFont="1" applyBorder="1" applyAlignment="1">
      <alignment horizontal="left" vertical="top" wrapText="1"/>
    </xf>
    <xf numFmtId="2" fontId="4" fillId="0" borderId="16" xfId="0" applyNumberFormat="1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2" fontId="4" fillId="0" borderId="12" xfId="0" quotePrefix="1" applyNumberFormat="1" applyFont="1" applyBorder="1" applyAlignment="1">
      <alignment horizontal="right" vertical="top"/>
    </xf>
    <xf numFmtId="1" fontId="3" fillId="0" borderId="13" xfId="0" applyNumberFormat="1" applyFont="1" applyBorder="1" applyAlignment="1">
      <alignment horizontal="center" vertical="top"/>
    </xf>
    <xf numFmtId="2" fontId="4" fillId="0" borderId="15" xfId="0" quotePrefix="1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2" fontId="3" fillId="0" borderId="7" xfId="0" applyNumberFormat="1" applyFont="1" applyBorder="1" applyAlignment="1">
      <alignment horizontal="right" vertical="top"/>
    </xf>
    <xf numFmtId="1" fontId="4" fillId="0" borderId="9" xfId="0" applyNumberFormat="1" applyFont="1" applyBorder="1" applyAlignment="1">
      <alignment horizontal="center" vertical="top"/>
    </xf>
    <xf numFmtId="2" fontId="4" fillId="0" borderId="9" xfId="0" applyNumberFormat="1" applyFont="1" applyBorder="1" applyAlignment="1">
      <alignment horizontal="right" vertical="top"/>
    </xf>
    <xf numFmtId="1" fontId="4" fillId="0" borderId="15" xfId="0" applyNumberFormat="1" applyFont="1" applyBorder="1"/>
    <xf numFmtId="0" fontId="4" fillId="0" borderId="15" xfId="0" applyFont="1" applyBorder="1"/>
    <xf numFmtId="2" fontId="4" fillId="0" borderId="15" xfId="0" applyNumberFormat="1" applyFont="1" applyBorder="1"/>
    <xf numFmtId="2" fontId="4" fillId="0" borderId="15" xfId="0" applyNumberFormat="1" applyFont="1" applyBorder="1" applyAlignment="1">
      <alignment horizontal="right" vertical="top"/>
    </xf>
    <xf numFmtId="0" fontId="4" fillId="0" borderId="16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2" fontId="3" fillId="0" borderId="16" xfId="0" applyNumberFormat="1" applyFont="1" applyBorder="1" applyAlignment="1">
      <alignment horizontal="left"/>
    </xf>
    <xf numFmtId="2" fontId="3" fillId="0" borderId="16" xfId="0" applyNumberFormat="1" applyFont="1" applyBorder="1"/>
    <xf numFmtId="167" fontId="3" fillId="0" borderId="16" xfId="0" applyNumberFormat="1" applyFont="1" applyBorder="1"/>
    <xf numFmtId="0" fontId="4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vertical="top"/>
    </xf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2" fontId="3" fillId="0" borderId="15" xfId="0" applyNumberFormat="1" applyFont="1" applyBorder="1"/>
    <xf numFmtId="166" fontId="3" fillId="3" borderId="15" xfId="0" applyNumberFormat="1" applyFont="1" applyFill="1" applyBorder="1"/>
    <xf numFmtId="167" fontId="3" fillId="0" borderId="15" xfId="0" applyNumberFormat="1" applyFont="1" applyBorder="1"/>
    <xf numFmtId="164" fontId="4" fillId="0" borderId="8" xfId="0" applyNumberFormat="1" applyFont="1" applyBorder="1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4" fillId="0" borderId="17" xfId="0" applyNumberFormat="1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J209"/>
  <sheetViews>
    <sheetView showZeros="0" tabSelected="1" workbookViewId="0">
      <pane ySplit="2" topLeftCell="A3" activePane="bottomLeft" state="frozen"/>
      <selection pane="bottomLeft" activeCell="B19" sqref="B19"/>
    </sheetView>
  </sheetViews>
  <sheetFormatPr defaultColWidth="9.33203125" defaultRowHeight="12.75"/>
  <cols>
    <col min="1" max="1" width="12.5" style="42" customWidth="1"/>
    <col min="2" max="2" width="53.33203125" style="43" customWidth="1"/>
    <col min="3" max="3" width="7.1640625" style="55" customWidth="1"/>
    <col min="4" max="4" width="8.33203125" style="55" customWidth="1"/>
    <col min="5" max="5" width="10" style="53" hidden="1" customWidth="1"/>
    <col min="6" max="6" width="10.83203125" style="53" hidden="1" customWidth="1"/>
    <col min="7" max="7" width="10.1640625" style="53" hidden="1" customWidth="1"/>
    <col min="8" max="8" width="10.1640625" style="54" customWidth="1"/>
    <col min="9" max="9" width="13" style="53" customWidth="1"/>
    <col min="10" max="16384" width="9.33203125" style="36"/>
  </cols>
  <sheetData>
    <row r="1" spans="1:9" s="6" customFormat="1">
      <c r="A1" s="1" t="s">
        <v>174</v>
      </c>
      <c r="B1" s="2">
        <v>186</v>
      </c>
      <c r="C1" s="3"/>
      <c r="D1" s="3">
        <v>129</v>
      </c>
      <c r="E1" s="4"/>
      <c r="F1" s="4"/>
      <c r="G1" s="4"/>
      <c r="H1" s="5"/>
      <c r="I1" s="4"/>
    </row>
    <row r="2" spans="1:9" s="6" customFormat="1">
      <c r="A2" s="56" t="s">
        <v>178</v>
      </c>
      <c r="B2" s="7"/>
      <c r="C2" s="7"/>
      <c r="D2" s="8"/>
      <c r="E2" s="9"/>
      <c r="F2" s="9"/>
      <c r="G2" s="9"/>
      <c r="H2" s="10"/>
      <c r="I2" s="9"/>
    </row>
    <row r="3" spans="1:9" s="14" customFormat="1">
      <c r="A3" s="11" t="s">
        <v>177</v>
      </c>
      <c r="B3" s="11"/>
      <c r="C3" s="11"/>
      <c r="D3" s="11"/>
      <c r="E3" s="12"/>
      <c r="F3" s="12"/>
      <c r="G3" s="12"/>
      <c r="H3" s="13"/>
      <c r="I3" s="12"/>
    </row>
    <row r="4" spans="1:9" s="14" customFormat="1">
      <c r="A4" s="15"/>
      <c r="B4" s="16"/>
      <c r="E4" s="17"/>
      <c r="F4" s="17"/>
      <c r="G4" s="17"/>
      <c r="H4" s="18"/>
      <c r="I4" s="17"/>
    </row>
    <row r="5" spans="1:9" s="14" customFormat="1">
      <c r="A5" s="19" t="s">
        <v>0</v>
      </c>
      <c r="B5" s="115" t="s">
        <v>14</v>
      </c>
      <c r="C5" s="116"/>
      <c r="D5" s="116"/>
      <c r="E5" s="116"/>
      <c r="F5" s="116"/>
      <c r="G5" s="116"/>
      <c r="H5" s="116"/>
      <c r="I5" s="116"/>
    </row>
    <row r="6" spans="1:9" s="14" customFormat="1" ht="13.5" thickBot="1">
      <c r="A6" s="19" t="s">
        <v>1</v>
      </c>
      <c r="B6" s="115" t="s">
        <v>15</v>
      </c>
      <c r="C6" s="116"/>
      <c r="D6" s="116"/>
      <c r="E6" s="116"/>
      <c r="F6" s="116"/>
      <c r="G6" s="17"/>
      <c r="H6" s="18"/>
      <c r="I6" s="17"/>
    </row>
    <row r="7" spans="1:9" s="14" customFormat="1" ht="15" thickTop="1" thickBot="1">
      <c r="A7" s="19" t="s">
        <v>2</v>
      </c>
      <c r="B7" s="115" t="s">
        <v>16</v>
      </c>
      <c r="C7" s="116"/>
      <c r="D7" s="116"/>
      <c r="E7" s="116"/>
      <c r="F7" s="116"/>
      <c r="G7" s="20" t="s">
        <v>13</v>
      </c>
      <c r="H7" s="21"/>
      <c r="I7" s="22">
        <f>I199</f>
        <v>0</v>
      </c>
    </row>
    <row r="8" spans="1:9" s="14" customFormat="1" ht="13.5" thickTop="1">
      <c r="A8" s="23"/>
      <c r="E8" s="17"/>
      <c r="F8" s="17"/>
      <c r="G8" s="17"/>
      <c r="H8" s="18"/>
      <c r="I8" s="24"/>
    </row>
    <row r="9" spans="1:9" s="33" customFormat="1">
      <c r="A9" s="25" t="s">
        <v>3</v>
      </c>
      <c r="B9" s="26" t="s">
        <v>4</v>
      </c>
      <c r="C9" s="27" t="s">
        <v>5</v>
      </c>
      <c r="D9" s="27" t="s">
        <v>9</v>
      </c>
      <c r="E9" s="28" t="s">
        <v>173</v>
      </c>
      <c r="F9" s="29"/>
      <c r="G9" s="30"/>
      <c r="H9" s="31" t="s">
        <v>175</v>
      </c>
      <c r="I9" s="32" t="s">
        <v>13</v>
      </c>
    </row>
    <row r="10" spans="1:9" ht="25.5">
      <c r="A10" s="117" t="s">
        <v>6</v>
      </c>
      <c r="B10" s="118" t="s">
        <v>7</v>
      </c>
      <c r="C10" s="119" t="s">
        <v>8</v>
      </c>
      <c r="D10" s="120"/>
      <c r="E10" s="121" t="s">
        <v>10</v>
      </c>
      <c r="F10" s="121" t="s">
        <v>11</v>
      </c>
      <c r="G10" s="121" t="s">
        <v>12</v>
      </c>
      <c r="H10" s="34" t="s">
        <v>176</v>
      </c>
      <c r="I10" s="35"/>
    </row>
    <row r="11" spans="1:9">
      <c r="A11" s="37"/>
      <c r="B11" s="38"/>
      <c r="C11" s="39"/>
      <c r="D11" s="40"/>
      <c r="E11" s="41"/>
      <c r="F11" s="41"/>
      <c r="G11" s="41"/>
      <c r="H11" s="41"/>
      <c r="I11" s="41"/>
    </row>
    <row r="12" spans="1:9">
      <c r="A12" s="96"/>
      <c r="B12" s="59" t="s">
        <v>17</v>
      </c>
      <c r="C12" s="60"/>
      <c r="D12" s="61"/>
      <c r="E12" s="97"/>
      <c r="F12" s="97"/>
      <c r="G12" s="97"/>
      <c r="H12" s="97"/>
      <c r="I12" s="97"/>
    </row>
    <row r="13" spans="1:9">
      <c r="A13" s="98"/>
      <c r="B13" s="99" t="s">
        <v>18</v>
      </c>
      <c r="C13" s="100"/>
      <c r="D13" s="99"/>
      <c r="E13" s="101"/>
      <c r="F13" s="101"/>
      <c r="G13" s="101"/>
      <c r="H13" s="101"/>
      <c r="I13" s="90" t="s">
        <v>19</v>
      </c>
    </row>
    <row r="14" spans="1:9" ht="38.25">
      <c r="A14" s="91">
        <v>1</v>
      </c>
      <c r="B14" s="92" t="s">
        <v>20</v>
      </c>
      <c r="C14" s="93" t="s">
        <v>21</v>
      </c>
      <c r="D14" s="94">
        <v>48</v>
      </c>
      <c r="E14" s="95"/>
      <c r="F14" s="95"/>
      <c r="G14" s="95"/>
      <c r="H14" s="95"/>
      <c r="I14" s="95">
        <f>ROUND(H14*D14,2)</f>
        <v>0</v>
      </c>
    </row>
    <row r="15" spans="1:9">
      <c r="A15" s="72">
        <v>2</v>
      </c>
      <c r="B15" s="73" t="s">
        <v>22</v>
      </c>
      <c r="C15" s="74" t="s">
        <v>21</v>
      </c>
      <c r="D15" s="75">
        <v>18</v>
      </c>
      <c r="E15" s="76"/>
      <c r="F15" s="76"/>
      <c r="G15" s="76"/>
      <c r="H15" s="76"/>
      <c r="I15" s="76">
        <f>ROUND(H15*D15,2)</f>
        <v>0</v>
      </c>
    </row>
    <row r="16" spans="1:9" ht="51">
      <c r="A16" s="62">
        <v>3</v>
      </c>
      <c r="B16" s="63" t="s">
        <v>23</v>
      </c>
      <c r="C16" s="64" t="s">
        <v>21</v>
      </c>
      <c r="D16" s="65">
        <v>35</v>
      </c>
      <c r="E16" s="66"/>
      <c r="F16" s="66"/>
      <c r="G16" s="66"/>
      <c r="H16" s="66"/>
      <c r="I16" s="66">
        <f>ROUND(H16*D16,2)</f>
        <v>0</v>
      </c>
    </row>
    <row r="17" spans="1:10">
      <c r="A17" s="72">
        <v>4</v>
      </c>
      <c r="B17" s="73" t="s">
        <v>24</v>
      </c>
      <c r="C17" s="74" t="s">
        <v>21</v>
      </c>
      <c r="D17" s="75">
        <v>5</v>
      </c>
      <c r="E17" s="76"/>
      <c r="F17" s="76"/>
      <c r="G17" s="76"/>
      <c r="H17" s="76"/>
      <c r="I17" s="76">
        <f>ROUND(H17*D17,2)</f>
        <v>0</v>
      </c>
    </row>
    <row r="18" spans="1:10">
      <c r="A18" s="78"/>
      <c r="B18" s="79" t="s">
        <v>25</v>
      </c>
      <c r="C18" s="80"/>
      <c r="D18" s="81"/>
      <c r="E18" s="77"/>
      <c r="F18" s="77"/>
      <c r="G18" s="77"/>
      <c r="H18" s="77"/>
      <c r="I18" s="77" t="str">
        <f>TEXT(SUM(I13:I17),"0,00")</f>
        <v>0,00</v>
      </c>
    </row>
    <row r="19" spans="1:10">
      <c r="A19" s="82"/>
      <c r="B19" s="83" t="s">
        <v>26</v>
      </c>
      <c r="C19" s="84"/>
      <c r="D19" s="83"/>
      <c r="E19" s="41"/>
      <c r="F19" s="41"/>
      <c r="G19" s="41"/>
      <c r="H19" s="41"/>
      <c r="I19" s="57" t="s">
        <v>19</v>
      </c>
    </row>
    <row r="20" spans="1:10">
      <c r="A20" s="72">
        <v>5</v>
      </c>
      <c r="B20" s="73" t="s">
        <v>27</v>
      </c>
      <c r="C20" s="74" t="s">
        <v>28</v>
      </c>
      <c r="D20" s="75">
        <v>6</v>
      </c>
      <c r="E20" s="76"/>
      <c r="F20" s="76"/>
      <c r="G20" s="76"/>
      <c r="H20" s="76"/>
      <c r="I20" s="76">
        <f>ROUND(H20*D20,2)</f>
        <v>0</v>
      </c>
    </row>
    <row r="21" spans="1:10">
      <c r="A21" s="78"/>
      <c r="B21" s="79" t="s">
        <v>29</v>
      </c>
      <c r="C21" s="80"/>
      <c r="D21" s="81"/>
      <c r="E21" s="77"/>
      <c r="F21" s="77"/>
      <c r="G21" s="77"/>
      <c r="H21" s="77"/>
      <c r="I21" s="77" t="str">
        <f>TEXT(SUM(I19:I20),"0,00")</f>
        <v>0,00</v>
      </c>
    </row>
    <row r="22" spans="1:10">
      <c r="A22" s="82"/>
      <c r="B22" s="83" t="s">
        <v>30</v>
      </c>
      <c r="C22" s="84"/>
      <c r="D22" s="83"/>
      <c r="E22" s="41"/>
      <c r="F22" s="41"/>
      <c r="G22" s="41"/>
      <c r="H22" s="41"/>
      <c r="I22" s="57" t="s">
        <v>19</v>
      </c>
    </row>
    <row r="23" spans="1:10" ht="25.5">
      <c r="A23" s="62">
        <v>6</v>
      </c>
      <c r="B23" s="63" t="s">
        <v>31</v>
      </c>
      <c r="C23" s="64" t="s">
        <v>21</v>
      </c>
      <c r="D23" s="65">
        <v>48</v>
      </c>
      <c r="E23" s="66"/>
      <c r="F23" s="66"/>
      <c r="G23" s="66"/>
      <c r="H23" s="66"/>
      <c r="I23" s="66">
        <f>ROUND(H23*D23,2)</f>
        <v>0</v>
      </c>
    </row>
    <row r="24" spans="1:10" ht="25.5">
      <c r="A24" s="72">
        <v>7</v>
      </c>
      <c r="B24" s="73" t="s">
        <v>32</v>
      </c>
      <c r="C24" s="74" t="s">
        <v>21</v>
      </c>
      <c r="D24" s="75">
        <v>18</v>
      </c>
      <c r="E24" s="76"/>
      <c r="F24" s="76"/>
      <c r="G24" s="76"/>
      <c r="H24" s="76"/>
      <c r="I24" s="76">
        <f>ROUND(H24*D24,2)</f>
        <v>0</v>
      </c>
    </row>
    <row r="25" spans="1:10">
      <c r="A25" s="78"/>
      <c r="B25" s="79" t="s">
        <v>33</v>
      </c>
      <c r="C25" s="80"/>
      <c r="D25" s="81"/>
      <c r="E25" s="77"/>
      <c r="F25" s="77"/>
      <c r="G25" s="77"/>
      <c r="H25" s="77"/>
      <c r="I25" s="77" t="str">
        <f>TEXT(SUM(I22:I24),"0,00")</f>
        <v>0,00</v>
      </c>
    </row>
    <row r="26" spans="1:10">
      <c r="A26" s="82"/>
      <c r="B26" s="83" t="s">
        <v>34</v>
      </c>
      <c r="C26" s="84"/>
      <c r="D26" s="83"/>
      <c r="E26" s="41"/>
      <c r="F26" s="41"/>
      <c r="G26" s="41"/>
      <c r="H26" s="41"/>
      <c r="I26" s="57" t="s">
        <v>19</v>
      </c>
    </row>
    <row r="27" spans="1:10" ht="25.5">
      <c r="A27" s="72">
        <v>8</v>
      </c>
      <c r="B27" s="73" t="s">
        <v>35</v>
      </c>
      <c r="C27" s="74" t="s">
        <v>21</v>
      </c>
      <c r="D27" s="75">
        <v>106</v>
      </c>
      <c r="E27" s="76"/>
      <c r="F27" s="76"/>
      <c r="G27" s="76"/>
      <c r="H27" s="76"/>
      <c r="I27" s="76">
        <f>ROUND(H27*D27,2)</f>
        <v>0</v>
      </c>
    </row>
    <row r="28" spans="1:10" ht="25.5">
      <c r="A28" s="62">
        <v>9</v>
      </c>
      <c r="B28" s="63" t="s">
        <v>36</v>
      </c>
      <c r="C28" s="64" t="s">
        <v>21</v>
      </c>
      <c r="D28" s="65">
        <v>106</v>
      </c>
      <c r="E28" s="66"/>
      <c r="F28" s="66"/>
      <c r="G28" s="66"/>
      <c r="H28" s="66"/>
      <c r="I28" s="66">
        <f>ROUND(H28*D28,2)</f>
        <v>0</v>
      </c>
    </row>
    <row r="29" spans="1:10">
      <c r="A29" s="62">
        <v>10</v>
      </c>
      <c r="B29" s="63" t="s">
        <v>37</v>
      </c>
      <c r="C29" s="64" t="s">
        <v>38</v>
      </c>
      <c r="D29" s="65">
        <v>1</v>
      </c>
      <c r="E29" s="66"/>
      <c r="F29" s="66"/>
      <c r="G29" s="66"/>
      <c r="H29" s="66"/>
      <c r="I29" s="66">
        <f>ROUND(H29*D29,2)</f>
        <v>0</v>
      </c>
    </row>
    <row r="30" spans="1:10">
      <c r="A30" s="78"/>
      <c r="B30" s="79" t="s">
        <v>39</v>
      </c>
      <c r="C30" s="80"/>
      <c r="D30" s="81"/>
      <c r="E30" s="77"/>
      <c r="F30" s="77"/>
      <c r="G30" s="77"/>
      <c r="H30" s="77"/>
      <c r="I30" s="77" t="str">
        <f>TEXT(SUM(I26:I29),"0,00")</f>
        <v>0,00</v>
      </c>
    </row>
    <row r="31" spans="1:10">
      <c r="A31" s="89"/>
      <c r="B31" s="79" t="s">
        <v>40</v>
      </c>
      <c r="C31" s="80"/>
      <c r="D31" s="81"/>
      <c r="E31" s="77"/>
      <c r="F31" s="77"/>
      <c r="G31" s="77"/>
      <c r="H31" s="77"/>
      <c r="I31" s="77" t="str">
        <f>TEXT(SUM(I12:I30),"0,00")</f>
        <v>0,00</v>
      </c>
      <c r="J31" s="44"/>
    </row>
    <row r="32" spans="1:10">
      <c r="A32" s="37"/>
      <c r="B32" s="38"/>
      <c r="C32" s="39"/>
      <c r="D32" s="40"/>
      <c r="E32" s="41"/>
      <c r="F32" s="41"/>
      <c r="G32" s="41"/>
      <c r="H32" s="41"/>
      <c r="I32" s="41"/>
    </row>
    <row r="33" spans="1:9">
      <c r="A33" s="96"/>
      <c r="B33" s="59" t="s">
        <v>41</v>
      </c>
      <c r="C33" s="60"/>
      <c r="D33" s="61"/>
      <c r="E33" s="97"/>
      <c r="F33" s="97"/>
      <c r="G33" s="97"/>
      <c r="H33" s="97"/>
      <c r="I33" s="97"/>
    </row>
    <row r="34" spans="1:9">
      <c r="A34" s="98"/>
      <c r="B34" s="99" t="s">
        <v>18</v>
      </c>
      <c r="C34" s="100"/>
      <c r="D34" s="99"/>
      <c r="E34" s="101"/>
      <c r="F34" s="101"/>
      <c r="G34" s="101"/>
      <c r="H34" s="101"/>
      <c r="I34" s="90" t="s">
        <v>19</v>
      </c>
    </row>
    <row r="35" spans="1:9" ht="38.25">
      <c r="A35" s="91">
        <v>11</v>
      </c>
      <c r="B35" s="92" t="s">
        <v>42</v>
      </c>
      <c r="C35" s="93" t="s">
        <v>21</v>
      </c>
      <c r="D35" s="94">
        <v>16</v>
      </c>
      <c r="E35" s="95"/>
      <c r="F35" s="95"/>
      <c r="G35" s="95"/>
      <c r="H35" s="95"/>
      <c r="I35" s="95">
        <f>ROUND(H35*D35,2)</f>
        <v>0</v>
      </c>
    </row>
    <row r="36" spans="1:9">
      <c r="A36" s="72">
        <v>12</v>
      </c>
      <c r="B36" s="73" t="s">
        <v>43</v>
      </c>
      <c r="C36" s="74" t="s">
        <v>21</v>
      </c>
      <c r="D36" s="75">
        <v>18</v>
      </c>
      <c r="E36" s="76"/>
      <c r="F36" s="76"/>
      <c r="G36" s="76"/>
      <c r="H36" s="76"/>
      <c r="I36" s="76">
        <f>ROUND(H36*D36,2)</f>
        <v>0</v>
      </c>
    </row>
    <row r="37" spans="1:9" ht="51">
      <c r="A37" s="62">
        <v>13</v>
      </c>
      <c r="B37" s="63" t="s">
        <v>23</v>
      </c>
      <c r="C37" s="64" t="s">
        <v>21</v>
      </c>
      <c r="D37" s="65">
        <v>40</v>
      </c>
      <c r="E37" s="66"/>
      <c r="F37" s="66"/>
      <c r="G37" s="66"/>
      <c r="H37" s="66"/>
      <c r="I37" s="66">
        <f>ROUND(H37*D37,2)</f>
        <v>0</v>
      </c>
    </row>
    <row r="38" spans="1:9">
      <c r="A38" s="72">
        <v>14</v>
      </c>
      <c r="B38" s="73" t="s">
        <v>24</v>
      </c>
      <c r="C38" s="74" t="s">
        <v>21</v>
      </c>
      <c r="D38" s="75">
        <v>5</v>
      </c>
      <c r="E38" s="76"/>
      <c r="F38" s="76"/>
      <c r="G38" s="76"/>
      <c r="H38" s="76"/>
      <c r="I38" s="76">
        <f>ROUND(H38*D38,2)</f>
        <v>0</v>
      </c>
    </row>
    <row r="39" spans="1:9">
      <c r="A39" s="78"/>
      <c r="B39" s="79" t="s">
        <v>25</v>
      </c>
      <c r="C39" s="80"/>
      <c r="D39" s="81"/>
      <c r="E39" s="77"/>
      <c r="F39" s="77"/>
      <c r="G39" s="77"/>
      <c r="H39" s="77"/>
      <c r="I39" s="77" t="str">
        <f>TEXT(SUM(I34:I38),"0,00")</f>
        <v>0,00</v>
      </c>
    </row>
    <row r="40" spans="1:9">
      <c r="A40" s="82"/>
      <c r="B40" s="83" t="s">
        <v>26</v>
      </c>
      <c r="C40" s="84"/>
      <c r="D40" s="83"/>
      <c r="E40" s="41"/>
      <c r="F40" s="41"/>
      <c r="G40" s="41"/>
      <c r="H40" s="41"/>
      <c r="I40" s="57" t="s">
        <v>19</v>
      </c>
    </row>
    <row r="41" spans="1:9">
      <c r="A41" s="62">
        <v>15</v>
      </c>
      <c r="B41" s="63" t="s">
        <v>27</v>
      </c>
      <c r="C41" s="64" t="s">
        <v>28</v>
      </c>
      <c r="D41" s="65">
        <v>4</v>
      </c>
      <c r="E41" s="66"/>
      <c r="F41" s="66"/>
      <c r="G41" s="66"/>
      <c r="H41" s="66"/>
      <c r="I41" s="66">
        <f>ROUND(H41*D41,2)</f>
        <v>0</v>
      </c>
    </row>
    <row r="42" spans="1:9">
      <c r="A42" s="72">
        <v>16</v>
      </c>
      <c r="B42" s="73" t="s">
        <v>44</v>
      </c>
      <c r="C42" s="74" t="s">
        <v>28</v>
      </c>
      <c r="D42" s="75">
        <v>1</v>
      </c>
      <c r="E42" s="76"/>
      <c r="F42" s="76"/>
      <c r="G42" s="76"/>
      <c r="H42" s="76"/>
      <c r="I42" s="76">
        <f>ROUND(H42*D42,2)</f>
        <v>0</v>
      </c>
    </row>
    <row r="43" spans="1:9">
      <c r="A43" s="78"/>
      <c r="B43" s="79" t="s">
        <v>29</v>
      </c>
      <c r="C43" s="80"/>
      <c r="D43" s="81"/>
      <c r="E43" s="77"/>
      <c r="F43" s="77"/>
      <c r="G43" s="77"/>
      <c r="H43" s="77"/>
      <c r="I43" s="77" t="str">
        <f>TEXT(SUM(I40:I42),"0,00")</f>
        <v>0,00</v>
      </c>
    </row>
    <row r="44" spans="1:9">
      <c r="A44" s="82"/>
      <c r="B44" s="83" t="s">
        <v>30</v>
      </c>
      <c r="C44" s="84"/>
      <c r="D44" s="83"/>
      <c r="E44" s="41"/>
      <c r="F44" s="41"/>
      <c r="G44" s="41"/>
      <c r="H44" s="41"/>
      <c r="I44" s="57" t="s">
        <v>19</v>
      </c>
    </row>
    <row r="45" spans="1:9" ht="25.5">
      <c r="A45" s="62">
        <v>17</v>
      </c>
      <c r="B45" s="63" t="s">
        <v>45</v>
      </c>
      <c r="C45" s="64" t="s">
        <v>21</v>
      </c>
      <c r="D45" s="65">
        <v>16</v>
      </c>
      <c r="E45" s="66"/>
      <c r="F45" s="66"/>
      <c r="G45" s="66"/>
      <c r="H45" s="66"/>
      <c r="I45" s="66">
        <f>ROUND(H45*D45,2)</f>
        <v>0</v>
      </c>
    </row>
    <row r="46" spans="1:9" ht="25.5">
      <c r="A46" s="72">
        <v>18</v>
      </c>
      <c r="B46" s="73" t="s">
        <v>46</v>
      </c>
      <c r="C46" s="74" t="s">
        <v>21</v>
      </c>
      <c r="D46" s="75">
        <v>18</v>
      </c>
      <c r="E46" s="76"/>
      <c r="F46" s="76"/>
      <c r="G46" s="76"/>
      <c r="H46" s="76"/>
      <c r="I46" s="76">
        <f>ROUND(H46*D46,2)</f>
        <v>0</v>
      </c>
    </row>
    <row r="47" spans="1:9">
      <c r="A47" s="78"/>
      <c r="B47" s="79" t="s">
        <v>33</v>
      </c>
      <c r="C47" s="80"/>
      <c r="D47" s="81"/>
      <c r="E47" s="77"/>
      <c r="F47" s="77"/>
      <c r="G47" s="77"/>
      <c r="H47" s="77"/>
      <c r="I47" s="77" t="str">
        <f>TEXT(SUM(I44:I46),"0,00")</f>
        <v>0,00</v>
      </c>
    </row>
    <row r="48" spans="1:9">
      <c r="A48" s="82"/>
      <c r="B48" s="83" t="s">
        <v>34</v>
      </c>
      <c r="C48" s="84"/>
      <c r="D48" s="83"/>
      <c r="E48" s="41"/>
      <c r="F48" s="41"/>
      <c r="G48" s="41"/>
      <c r="H48" s="41"/>
      <c r="I48" s="57" t="s">
        <v>19</v>
      </c>
    </row>
    <row r="49" spans="1:10" ht="25.5">
      <c r="A49" s="72">
        <v>19</v>
      </c>
      <c r="B49" s="73" t="s">
        <v>47</v>
      </c>
      <c r="C49" s="74" t="s">
        <v>21</v>
      </c>
      <c r="D49" s="75">
        <v>79</v>
      </c>
      <c r="E49" s="76"/>
      <c r="F49" s="76"/>
      <c r="G49" s="76"/>
      <c r="H49" s="76"/>
      <c r="I49" s="76">
        <f>ROUND(H49*D49,2)</f>
        <v>0</v>
      </c>
    </row>
    <row r="50" spans="1:10" ht="25.5">
      <c r="A50" s="72">
        <v>20</v>
      </c>
      <c r="B50" s="73" t="s">
        <v>36</v>
      </c>
      <c r="C50" s="74" t="s">
        <v>21</v>
      </c>
      <c r="D50" s="75">
        <v>79</v>
      </c>
      <c r="E50" s="76"/>
      <c r="F50" s="76"/>
      <c r="G50" s="76"/>
      <c r="H50" s="76"/>
      <c r="I50" s="76">
        <f>ROUND(H50*D50,2)</f>
        <v>0</v>
      </c>
    </row>
    <row r="51" spans="1:10">
      <c r="A51" s="62">
        <v>21</v>
      </c>
      <c r="B51" s="63" t="s">
        <v>37</v>
      </c>
      <c r="C51" s="64" t="s">
        <v>38</v>
      </c>
      <c r="D51" s="65">
        <v>1</v>
      </c>
      <c r="E51" s="66"/>
      <c r="F51" s="66"/>
      <c r="G51" s="66"/>
      <c r="H51" s="66"/>
      <c r="I51" s="66">
        <f>ROUND(H51*D51,2)</f>
        <v>0</v>
      </c>
    </row>
    <row r="52" spans="1:10">
      <c r="A52" s="62">
        <v>22</v>
      </c>
      <c r="B52" s="63" t="s">
        <v>48</v>
      </c>
      <c r="C52" s="64" t="s">
        <v>28</v>
      </c>
      <c r="D52" s="65">
        <v>1</v>
      </c>
      <c r="E52" s="66"/>
      <c r="F52" s="66"/>
      <c r="G52" s="66"/>
      <c r="H52" s="66"/>
      <c r="I52" s="66">
        <f>ROUND(H52*D52,2)</f>
        <v>0</v>
      </c>
    </row>
    <row r="53" spans="1:10">
      <c r="A53" s="78"/>
      <c r="B53" s="79" t="s">
        <v>39</v>
      </c>
      <c r="C53" s="80"/>
      <c r="D53" s="81"/>
      <c r="E53" s="77"/>
      <c r="F53" s="77"/>
      <c r="G53" s="77"/>
      <c r="H53" s="77"/>
      <c r="I53" s="77" t="str">
        <f>TEXT(SUM(I48:I52),"0,00")</f>
        <v>0,00</v>
      </c>
    </row>
    <row r="54" spans="1:10">
      <c r="A54" s="89"/>
      <c r="B54" s="79" t="s">
        <v>49</v>
      </c>
      <c r="C54" s="80"/>
      <c r="D54" s="81"/>
      <c r="E54" s="77"/>
      <c r="F54" s="77"/>
      <c r="G54" s="77"/>
      <c r="H54" s="77"/>
      <c r="I54" s="77" t="str">
        <f>TEXT(SUM(I33:I53),"0,00")</f>
        <v>0,00</v>
      </c>
      <c r="J54" s="44"/>
    </row>
    <row r="55" spans="1:10">
      <c r="A55" s="37"/>
      <c r="B55" s="38"/>
      <c r="C55" s="39"/>
      <c r="D55" s="40"/>
      <c r="E55" s="41"/>
      <c r="F55" s="41"/>
      <c r="G55" s="41"/>
      <c r="H55" s="41"/>
      <c r="I55" s="41"/>
    </row>
    <row r="56" spans="1:10">
      <c r="A56" s="96"/>
      <c r="B56" s="59" t="s">
        <v>50</v>
      </c>
      <c r="C56" s="60"/>
      <c r="D56" s="61"/>
      <c r="E56" s="97"/>
      <c r="F56" s="97"/>
      <c r="G56" s="97"/>
      <c r="H56" s="97"/>
      <c r="I56" s="97"/>
    </row>
    <row r="57" spans="1:10">
      <c r="A57" s="98"/>
      <c r="B57" s="99" t="s">
        <v>51</v>
      </c>
      <c r="C57" s="100"/>
      <c r="D57" s="99"/>
      <c r="E57" s="101"/>
      <c r="F57" s="101"/>
      <c r="G57" s="101"/>
      <c r="H57" s="101"/>
      <c r="I57" s="90" t="s">
        <v>19</v>
      </c>
    </row>
    <row r="58" spans="1:10" ht="25.5">
      <c r="A58" s="91">
        <v>23</v>
      </c>
      <c r="B58" s="92" t="s">
        <v>52</v>
      </c>
      <c r="C58" s="93" t="s">
        <v>21</v>
      </c>
      <c r="D58" s="94">
        <v>18</v>
      </c>
      <c r="E58" s="95"/>
      <c r="F58" s="95"/>
      <c r="G58" s="95"/>
      <c r="H58" s="95"/>
      <c r="I58" s="95">
        <f>ROUND(H58*D58,2)</f>
        <v>0</v>
      </c>
    </row>
    <row r="59" spans="1:10" ht="25.5">
      <c r="A59" s="62">
        <v>24</v>
      </c>
      <c r="B59" s="63" t="s">
        <v>53</v>
      </c>
      <c r="C59" s="64" t="s">
        <v>21</v>
      </c>
      <c r="D59" s="65">
        <v>6</v>
      </c>
      <c r="E59" s="66"/>
      <c r="F59" s="66"/>
      <c r="G59" s="66"/>
      <c r="H59" s="66"/>
      <c r="I59" s="66">
        <f>ROUND(H59*D59,2)</f>
        <v>0</v>
      </c>
    </row>
    <row r="60" spans="1:10" ht="51">
      <c r="A60" s="72">
        <v>25</v>
      </c>
      <c r="B60" s="73" t="s">
        <v>54</v>
      </c>
      <c r="C60" s="74" t="s">
        <v>21</v>
      </c>
      <c r="D60" s="75">
        <v>32</v>
      </c>
      <c r="E60" s="76"/>
      <c r="F60" s="76"/>
      <c r="G60" s="76"/>
      <c r="H60" s="76"/>
      <c r="I60" s="76">
        <f>ROUND(H60*D60,2)</f>
        <v>0</v>
      </c>
    </row>
    <row r="61" spans="1:10">
      <c r="A61" s="78"/>
      <c r="B61" s="79" t="s">
        <v>55</v>
      </c>
      <c r="C61" s="80"/>
      <c r="D61" s="81"/>
      <c r="E61" s="77"/>
      <c r="F61" s="77"/>
      <c r="G61" s="77"/>
      <c r="H61" s="77"/>
      <c r="I61" s="77" t="str">
        <f>TEXT(SUM(I57:I60),"0,00")</f>
        <v>0,00</v>
      </c>
    </row>
    <row r="62" spans="1:10">
      <c r="A62" s="82"/>
      <c r="B62" s="83" t="s">
        <v>56</v>
      </c>
      <c r="C62" s="84"/>
      <c r="D62" s="83"/>
      <c r="E62" s="41"/>
      <c r="F62" s="41"/>
      <c r="G62" s="41"/>
      <c r="H62" s="41"/>
      <c r="I62" s="57" t="s">
        <v>19</v>
      </c>
    </row>
    <row r="63" spans="1:10">
      <c r="A63" s="72">
        <v>26</v>
      </c>
      <c r="B63" s="73" t="s">
        <v>57</v>
      </c>
      <c r="C63" s="74" t="s">
        <v>38</v>
      </c>
      <c r="D63" s="75">
        <v>1</v>
      </c>
      <c r="E63" s="76"/>
      <c r="F63" s="76"/>
      <c r="G63" s="76"/>
      <c r="H63" s="76"/>
      <c r="I63" s="76">
        <f t="shared" ref="I63:I71" si="0">ROUND(H63*D63,2)</f>
        <v>0</v>
      </c>
    </row>
    <row r="64" spans="1:10">
      <c r="A64" s="72">
        <v>27</v>
      </c>
      <c r="B64" s="73" t="s">
        <v>58</v>
      </c>
      <c r="C64" s="74" t="s">
        <v>28</v>
      </c>
      <c r="D64" s="75">
        <v>1</v>
      </c>
      <c r="E64" s="76"/>
      <c r="F64" s="76"/>
      <c r="G64" s="76"/>
      <c r="H64" s="76"/>
      <c r="I64" s="76">
        <f t="shared" si="0"/>
        <v>0</v>
      </c>
    </row>
    <row r="65" spans="1:10">
      <c r="A65" s="72">
        <v>28</v>
      </c>
      <c r="B65" s="73" t="s">
        <v>59</v>
      </c>
      <c r="C65" s="74" t="s">
        <v>28</v>
      </c>
      <c r="D65" s="75">
        <v>1</v>
      </c>
      <c r="E65" s="76"/>
      <c r="F65" s="76"/>
      <c r="G65" s="76"/>
      <c r="H65" s="76"/>
      <c r="I65" s="76">
        <f t="shared" si="0"/>
        <v>0</v>
      </c>
    </row>
    <row r="66" spans="1:10">
      <c r="A66" s="72">
        <v>29</v>
      </c>
      <c r="B66" s="73" t="s">
        <v>60</v>
      </c>
      <c r="C66" s="74" t="s">
        <v>28</v>
      </c>
      <c r="D66" s="75">
        <v>1</v>
      </c>
      <c r="E66" s="76"/>
      <c r="F66" s="76"/>
      <c r="G66" s="76"/>
      <c r="H66" s="76"/>
      <c r="I66" s="76">
        <f t="shared" si="0"/>
        <v>0</v>
      </c>
    </row>
    <row r="67" spans="1:10">
      <c r="A67" s="72">
        <v>30</v>
      </c>
      <c r="B67" s="73" t="s">
        <v>61</v>
      </c>
      <c r="C67" s="74" t="s">
        <v>62</v>
      </c>
      <c r="D67" s="75">
        <v>6</v>
      </c>
      <c r="E67" s="76"/>
      <c r="F67" s="76"/>
      <c r="G67" s="76"/>
      <c r="H67" s="76"/>
      <c r="I67" s="76">
        <f t="shared" si="0"/>
        <v>0</v>
      </c>
    </row>
    <row r="68" spans="1:10">
      <c r="A68" s="72">
        <v>31</v>
      </c>
      <c r="B68" s="73" t="s">
        <v>63</v>
      </c>
      <c r="C68" s="74" t="s">
        <v>62</v>
      </c>
      <c r="D68" s="75">
        <v>2</v>
      </c>
      <c r="E68" s="76"/>
      <c r="F68" s="76"/>
      <c r="G68" s="76"/>
      <c r="H68" s="76"/>
      <c r="I68" s="76">
        <f t="shared" si="0"/>
        <v>0</v>
      </c>
    </row>
    <row r="69" spans="1:10">
      <c r="A69" s="72">
        <v>32</v>
      </c>
      <c r="B69" s="73" t="s">
        <v>64</v>
      </c>
      <c r="C69" s="74" t="s">
        <v>28</v>
      </c>
      <c r="D69" s="75">
        <v>14</v>
      </c>
      <c r="E69" s="76"/>
      <c r="F69" s="76"/>
      <c r="G69" s="76"/>
      <c r="H69" s="76"/>
      <c r="I69" s="76">
        <f t="shared" si="0"/>
        <v>0</v>
      </c>
    </row>
    <row r="70" spans="1:10">
      <c r="A70" s="62">
        <v>33</v>
      </c>
      <c r="B70" s="63" t="s">
        <v>65</v>
      </c>
      <c r="C70" s="64" t="s">
        <v>28</v>
      </c>
      <c r="D70" s="65">
        <v>8</v>
      </c>
      <c r="E70" s="66"/>
      <c r="F70" s="66"/>
      <c r="G70" s="66"/>
      <c r="H70" s="66"/>
      <c r="I70" s="66">
        <f t="shared" si="0"/>
        <v>0</v>
      </c>
    </row>
    <row r="71" spans="1:10" ht="25.5">
      <c r="A71" s="72">
        <v>34</v>
      </c>
      <c r="B71" s="73" t="s">
        <v>66</v>
      </c>
      <c r="C71" s="74" t="s">
        <v>28</v>
      </c>
      <c r="D71" s="75">
        <v>1</v>
      </c>
      <c r="E71" s="76"/>
      <c r="F71" s="76"/>
      <c r="G71" s="76"/>
      <c r="H71" s="76"/>
      <c r="I71" s="76">
        <f t="shared" si="0"/>
        <v>0</v>
      </c>
    </row>
    <row r="72" spans="1:10" ht="25.5">
      <c r="A72" s="78"/>
      <c r="B72" s="79" t="s">
        <v>67</v>
      </c>
      <c r="C72" s="80"/>
      <c r="D72" s="81"/>
      <c r="E72" s="77"/>
      <c r="F72" s="77"/>
      <c r="G72" s="77"/>
      <c r="H72" s="77"/>
      <c r="I72" s="77" t="str">
        <f>TEXT(SUM(I62:I71),"0,00")</f>
        <v>0,00</v>
      </c>
    </row>
    <row r="73" spans="1:10">
      <c r="A73" s="82"/>
      <c r="B73" s="83" t="s">
        <v>34</v>
      </c>
      <c r="C73" s="84"/>
      <c r="D73" s="83"/>
      <c r="E73" s="41"/>
      <c r="F73" s="41"/>
      <c r="G73" s="41"/>
      <c r="H73" s="41"/>
      <c r="I73" s="57" t="s">
        <v>19</v>
      </c>
    </row>
    <row r="74" spans="1:10" ht="25.5">
      <c r="A74" s="72">
        <v>35</v>
      </c>
      <c r="B74" s="73" t="s">
        <v>68</v>
      </c>
      <c r="C74" s="74" t="s">
        <v>28</v>
      </c>
      <c r="D74" s="75">
        <v>1</v>
      </c>
      <c r="E74" s="76"/>
      <c r="F74" s="76"/>
      <c r="G74" s="76"/>
      <c r="H74" s="76"/>
      <c r="I74" s="76">
        <f>ROUND(H74*D74,2)</f>
        <v>0</v>
      </c>
    </row>
    <row r="75" spans="1:10">
      <c r="A75" s="72">
        <v>36</v>
      </c>
      <c r="B75" s="73" t="s">
        <v>69</v>
      </c>
      <c r="C75" s="74" t="s">
        <v>21</v>
      </c>
      <c r="D75" s="75">
        <v>18</v>
      </c>
      <c r="E75" s="76"/>
      <c r="F75" s="76"/>
      <c r="G75" s="76"/>
      <c r="H75" s="76"/>
      <c r="I75" s="76">
        <f>ROUND(H75*D75,2)</f>
        <v>0</v>
      </c>
    </row>
    <row r="76" spans="1:10" ht="25.5">
      <c r="A76" s="62">
        <v>37</v>
      </c>
      <c r="B76" s="63" t="s">
        <v>70</v>
      </c>
      <c r="C76" s="64" t="s">
        <v>21</v>
      </c>
      <c r="D76" s="65">
        <v>38</v>
      </c>
      <c r="E76" s="66"/>
      <c r="F76" s="66"/>
      <c r="G76" s="66"/>
      <c r="H76" s="66"/>
      <c r="I76" s="66">
        <f>ROUND(H76*D76,2)</f>
        <v>0</v>
      </c>
    </row>
    <row r="77" spans="1:10" ht="25.5">
      <c r="A77" s="62">
        <v>38</v>
      </c>
      <c r="B77" s="63" t="s">
        <v>71</v>
      </c>
      <c r="C77" s="64" t="s">
        <v>72</v>
      </c>
      <c r="D77" s="65">
        <v>15</v>
      </c>
      <c r="E77" s="66"/>
      <c r="F77" s="66"/>
      <c r="G77" s="66"/>
      <c r="H77" s="66"/>
      <c r="I77" s="66">
        <f>ROUND(H77*D77,2)</f>
        <v>0</v>
      </c>
    </row>
    <row r="78" spans="1:10">
      <c r="A78" s="78"/>
      <c r="B78" s="79" t="s">
        <v>39</v>
      </c>
      <c r="C78" s="80"/>
      <c r="D78" s="81"/>
      <c r="E78" s="77"/>
      <c r="F78" s="77"/>
      <c r="G78" s="77"/>
      <c r="H78" s="77"/>
      <c r="I78" s="77" t="str">
        <f>TEXT(SUM(I73:I77),"0,00")</f>
        <v>0,00</v>
      </c>
    </row>
    <row r="79" spans="1:10">
      <c r="A79" s="89"/>
      <c r="B79" s="79" t="s">
        <v>73</v>
      </c>
      <c r="C79" s="80"/>
      <c r="D79" s="81"/>
      <c r="E79" s="77"/>
      <c r="F79" s="77"/>
      <c r="G79" s="77"/>
      <c r="H79" s="77"/>
      <c r="I79" s="77" t="str">
        <f>TEXT(SUM(I56:I78),"0,00")</f>
        <v>0,00</v>
      </c>
      <c r="J79" s="44"/>
    </row>
    <row r="80" spans="1:10">
      <c r="A80" s="37"/>
      <c r="B80" s="38"/>
      <c r="C80" s="39"/>
      <c r="D80" s="40"/>
      <c r="E80" s="41"/>
      <c r="F80" s="41"/>
      <c r="G80" s="41"/>
      <c r="H80" s="41"/>
      <c r="I80" s="41"/>
    </row>
    <row r="81" spans="1:10">
      <c r="A81" s="96"/>
      <c r="B81" s="59" t="s">
        <v>74</v>
      </c>
      <c r="C81" s="60"/>
      <c r="D81" s="61"/>
      <c r="E81" s="97"/>
      <c r="F81" s="97"/>
      <c r="G81" s="97"/>
      <c r="H81" s="97"/>
      <c r="I81" s="97"/>
    </row>
    <row r="82" spans="1:10">
      <c r="A82" s="98"/>
      <c r="B82" s="99" t="s">
        <v>18</v>
      </c>
      <c r="C82" s="100"/>
      <c r="D82" s="99"/>
      <c r="E82" s="101"/>
      <c r="F82" s="101"/>
      <c r="G82" s="101"/>
      <c r="H82" s="101"/>
      <c r="I82" s="90" t="s">
        <v>19</v>
      </c>
    </row>
    <row r="83" spans="1:10" ht="38.25">
      <c r="A83" s="67">
        <v>39</v>
      </c>
      <c r="B83" s="68" t="s">
        <v>75</v>
      </c>
      <c r="C83" s="69" t="s">
        <v>21</v>
      </c>
      <c r="D83" s="70">
        <v>40</v>
      </c>
      <c r="E83" s="71"/>
      <c r="F83" s="71"/>
      <c r="G83" s="71"/>
      <c r="H83" s="71"/>
      <c r="I83" s="71">
        <f>ROUND(H83*D83,2)</f>
        <v>0</v>
      </c>
    </row>
    <row r="84" spans="1:10" ht="38.25">
      <c r="A84" s="72">
        <v>40</v>
      </c>
      <c r="B84" s="73" t="s">
        <v>76</v>
      </c>
      <c r="C84" s="74" t="s">
        <v>21</v>
      </c>
      <c r="D84" s="75">
        <v>5</v>
      </c>
      <c r="E84" s="76"/>
      <c r="F84" s="76"/>
      <c r="G84" s="76"/>
      <c r="H84" s="76"/>
      <c r="I84" s="76">
        <f>ROUND(H84*D84,2)</f>
        <v>0</v>
      </c>
    </row>
    <row r="85" spans="1:10">
      <c r="A85" s="78"/>
      <c r="B85" s="79" t="s">
        <v>25</v>
      </c>
      <c r="C85" s="80"/>
      <c r="D85" s="81"/>
      <c r="E85" s="77"/>
      <c r="F85" s="77"/>
      <c r="G85" s="77"/>
      <c r="H85" s="77"/>
      <c r="I85" s="77" t="str">
        <f>TEXT(SUM(I82:I84),"0,00")</f>
        <v>0,00</v>
      </c>
    </row>
    <row r="86" spans="1:10">
      <c r="A86" s="82"/>
      <c r="B86" s="83" t="s">
        <v>26</v>
      </c>
      <c r="C86" s="84"/>
      <c r="D86" s="83"/>
      <c r="E86" s="41"/>
      <c r="F86" s="41"/>
      <c r="G86" s="41"/>
      <c r="H86" s="41"/>
      <c r="I86" s="57" t="s">
        <v>19</v>
      </c>
    </row>
    <row r="87" spans="1:10">
      <c r="A87" s="62">
        <v>41</v>
      </c>
      <c r="B87" s="63" t="s">
        <v>77</v>
      </c>
      <c r="C87" s="64" t="s">
        <v>28</v>
      </c>
      <c r="D87" s="65">
        <v>1</v>
      </c>
      <c r="E87" s="66"/>
      <c r="F87" s="66"/>
      <c r="G87" s="66"/>
      <c r="H87" s="66"/>
      <c r="I87" s="66">
        <f>ROUND(H87*D87,2)</f>
        <v>0</v>
      </c>
    </row>
    <row r="88" spans="1:10">
      <c r="A88" s="62">
        <v>42</v>
      </c>
      <c r="B88" s="63" t="s">
        <v>78</v>
      </c>
      <c r="C88" s="64" t="s">
        <v>28</v>
      </c>
      <c r="D88" s="65">
        <v>1</v>
      </c>
      <c r="E88" s="66"/>
      <c r="F88" s="66"/>
      <c r="G88" s="66"/>
      <c r="H88" s="66"/>
      <c r="I88" s="66">
        <f>ROUND(H88*D88,2)</f>
        <v>0</v>
      </c>
    </row>
    <row r="89" spans="1:10">
      <c r="A89" s="78"/>
      <c r="B89" s="79" t="s">
        <v>29</v>
      </c>
      <c r="C89" s="80"/>
      <c r="D89" s="81"/>
      <c r="E89" s="77"/>
      <c r="F89" s="77"/>
      <c r="G89" s="77"/>
      <c r="H89" s="77"/>
      <c r="I89" s="77" t="str">
        <f>TEXT(SUM(I86:I88),"0,00")</f>
        <v>0,00</v>
      </c>
    </row>
    <row r="90" spans="1:10" ht="25.5">
      <c r="A90" s="89"/>
      <c r="B90" s="79" t="s">
        <v>79</v>
      </c>
      <c r="C90" s="80"/>
      <c r="D90" s="81"/>
      <c r="E90" s="77"/>
      <c r="F90" s="77"/>
      <c r="G90" s="77"/>
      <c r="H90" s="77"/>
      <c r="I90" s="77" t="str">
        <f>TEXT(SUM(I81:I89),"0,00")</f>
        <v>0,00</v>
      </c>
      <c r="J90" s="44"/>
    </row>
    <row r="91" spans="1:10">
      <c r="A91" s="37"/>
      <c r="B91" s="38"/>
      <c r="C91" s="39"/>
      <c r="D91" s="40"/>
      <c r="E91" s="41"/>
      <c r="F91" s="41"/>
      <c r="G91" s="41"/>
      <c r="H91" s="41"/>
      <c r="I91" s="41"/>
    </row>
    <row r="92" spans="1:10">
      <c r="A92" s="96"/>
      <c r="B92" s="59" t="s">
        <v>80</v>
      </c>
      <c r="C92" s="60"/>
      <c r="D92" s="61"/>
      <c r="E92" s="97"/>
      <c r="F92" s="97"/>
      <c r="G92" s="97"/>
      <c r="H92" s="97"/>
      <c r="I92" s="97"/>
    </row>
    <row r="93" spans="1:10">
      <c r="A93" s="98"/>
      <c r="B93" s="99" t="s">
        <v>18</v>
      </c>
      <c r="C93" s="100"/>
      <c r="D93" s="99"/>
      <c r="E93" s="101"/>
      <c r="F93" s="101"/>
      <c r="G93" s="101"/>
      <c r="H93" s="101"/>
      <c r="I93" s="90" t="s">
        <v>19</v>
      </c>
    </row>
    <row r="94" spans="1:10" ht="25.5">
      <c r="A94" s="67">
        <v>43</v>
      </c>
      <c r="B94" s="68" t="s">
        <v>81</v>
      </c>
      <c r="C94" s="69" t="s">
        <v>21</v>
      </c>
      <c r="D94" s="70">
        <v>10</v>
      </c>
      <c r="E94" s="71"/>
      <c r="F94" s="71"/>
      <c r="G94" s="71"/>
      <c r="H94" s="71"/>
      <c r="I94" s="71">
        <f>ROUND(H94*D94,2)</f>
        <v>0</v>
      </c>
    </row>
    <row r="95" spans="1:10" ht="25.5">
      <c r="A95" s="72">
        <v>44</v>
      </c>
      <c r="B95" s="73" t="s">
        <v>82</v>
      </c>
      <c r="C95" s="74" t="s">
        <v>21</v>
      </c>
      <c r="D95" s="75">
        <v>15</v>
      </c>
      <c r="E95" s="76"/>
      <c r="F95" s="76"/>
      <c r="G95" s="76"/>
      <c r="H95" s="76"/>
      <c r="I95" s="76">
        <f>ROUND(H95*D95,2)</f>
        <v>0</v>
      </c>
    </row>
    <row r="96" spans="1:10">
      <c r="A96" s="78"/>
      <c r="B96" s="79" t="s">
        <v>25</v>
      </c>
      <c r="C96" s="80"/>
      <c r="D96" s="81"/>
      <c r="E96" s="77"/>
      <c r="F96" s="77"/>
      <c r="G96" s="77"/>
      <c r="H96" s="77"/>
      <c r="I96" s="77" t="str">
        <f>TEXT(SUM(I93:I95),"0,00")</f>
        <v>0,00</v>
      </c>
    </row>
    <row r="97" spans="1:9">
      <c r="A97" s="82"/>
      <c r="B97" s="83" t="s">
        <v>83</v>
      </c>
      <c r="C97" s="84"/>
      <c r="D97" s="83"/>
      <c r="E97" s="41"/>
      <c r="F97" s="41"/>
      <c r="G97" s="41"/>
      <c r="H97" s="41"/>
      <c r="I97" s="57" t="s">
        <v>19</v>
      </c>
    </row>
    <row r="98" spans="1:9">
      <c r="A98" s="72">
        <v>45</v>
      </c>
      <c r="B98" s="73" t="s">
        <v>84</v>
      </c>
      <c r="C98" s="74" t="s">
        <v>38</v>
      </c>
      <c r="D98" s="75">
        <v>1</v>
      </c>
      <c r="E98" s="76"/>
      <c r="F98" s="76"/>
      <c r="G98" s="76"/>
      <c r="H98" s="76"/>
      <c r="I98" s="76">
        <f t="shared" ref="I98:I104" si="1">ROUND(H98*D98,2)</f>
        <v>0</v>
      </c>
    </row>
    <row r="99" spans="1:9">
      <c r="A99" s="72">
        <v>46</v>
      </c>
      <c r="B99" s="73" t="s">
        <v>85</v>
      </c>
      <c r="C99" s="74" t="s">
        <v>28</v>
      </c>
      <c r="D99" s="75">
        <v>2</v>
      </c>
      <c r="E99" s="76"/>
      <c r="F99" s="76"/>
      <c r="G99" s="76"/>
      <c r="H99" s="76"/>
      <c r="I99" s="76">
        <f t="shared" si="1"/>
        <v>0</v>
      </c>
    </row>
    <row r="100" spans="1:9">
      <c r="A100" s="72">
        <v>47</v>
      </c>
      <c r="B100" s="73" t="s">
        <v>59</v>
      </c>
      <c r="C100" s="74" t="s">
        <v>28</v>
      </c>
      <c r="D100" s="75">
        <v>2</v>
      </c>
      <c r="E100" s="76"/>
      <c r="F100" s="76"/>
      <c r="G100" s="76"/>
      <c r="H100" s="76"/>
      <c r="I100" s="76">
        <f t="shared" si="1"/>
        <v>0</v>
      </c>
    </row>
    <row r="101" spans="1:9" ht="25.5">
      <c r="A101" s="72">
        <v>48</v>
      </c>
      <c r="B101" s="73" t="s">
        <v>86</v>
      </c>
      <c r="C101" s="74" t="s">
        <v>28</v>
      </c>
      <c r="D101" s="75">
        <v>2</v>
      </c>
      <c r="E101" s="76"/>
      <c r="F101" s="76"/>
      <c r="G101" s="76"/>
      <c r="H101" s="76"/>
      <c r="I101" s="76">
        <f t="shared" si="1"/>
        <v>0</v>
      </c>
    </row>
    <row r="102" spans="1:9">
      <c r="A102" s="72">
        <v>49</v>
      </c>
      <c r="B102" s="73" t="s">
        <v>87</v>
      </c>
      <c r="C102" s="74" t="s">
        <v>28</v>
      </c>
      <c r="D102" s="75">
        <v>2</v>
      </c>
      <c r="E102" s="76"/>
      <c r="F102" s="76"/>
      <c r="G102" s="76"/>
      <c r="H102" s="76"/>
      <c r="I102" s="76">
        <f t="shared" si="1"/>
        <v>0</v>
      </c>
    </row>
    <row r="103" spans="1:9">
      <c r="A103" s="62">
        <v>50</v>
      </c>
      <c r="B103" s="63" t="s">
        <v>88</v>
      </c>
      <c r="C103" s="64" t="s">
        <v>38</v>
      </c>
      <c r="D103" s="65">
        <v>2</v>
      </c>
      <c r="E103" s="66"/>
      <c r="F103" s="66"/>
      <c r="G103" s="66"/>
      <c r="H103" s="66"/>
      <c r="I103" s="66">
        <f t="shared" si="1"/>
        <v>0</v>
      </c>
    </row>
    <row r="104" spans="1:9" ht="25.5">
      <c r="A104" s="72">
        <v>51</v>
      </c>
      <c r="B104" s="73" t="s">
        <v>89</v>
      </c>
      <c r="C104" s="74" t="s">
        <v>28</v>
      </c>
      <c r="D104" s="75">
        <v>1</v>
      </c>
      <c r="E104" s="76"/>
      <c r="F104" s="76"/>
      <c r="G104" s="76"/>
      <c r="H104" s="76"/>
      <c r="I104" s="76">
        <f t="shared" si="1"/>
        <v>0</v>
      </c>
    </row>
    <row r="105" spans="1:9" ht="25.5">
      <c r="A105" s="78"/>
      <c r="B105" s="79" t="s">
        <v>90</v>
      </c>
      <c r="C105" s="80"/>
      <c r="D105" s="81"/>
      <c r="E105" s="77"/>
      <c r="F105" s="77"/>
      <c r="G105" s="77"/>
      <c r="H105" s="77"/>
      <c r="I105" s="77" t="str">
        <f>TEXT(SUM(I97:I104),"0,00")</f>
        <v>0,00</v>
      </c>
    </row>
    <row r="106" spans="1:9">
      <c r="A106" s="82"/>
      <c r="B106" s="83" t="s">
        <v>34</v>
      </c>
      <c r="C106" s="84"/>
      <c r="D106" s="83"/>
      <c r="E106" s="41"/>
      <c r="F106" s="41"/>
      <c r="G106" s="41"/>
      <c r="H106" s="41"/>
      <c r="I106" s="57" t="s">
        <v>19</v>
      </c>
    </row>
    <row r="107" spans="1:9">
      <c r="A107" s="72">
        <v>52</v>
      </c>
      <c r="B107" s="73" t="s">
        <v>91</v>
      </c>
      <c r="C107" s="74" t="s">
        <v>21</v>
      </c>
      <c r="D107" s="75">
        <v>25</v>
      </c>
      <c r="E107" s="76"/>
      <c r="F107" s="76"/>
      <c r="G107" s="76"/>
      <c r="H107" s="76"/>
      <c r="I107" s="76">
        <f>ROUND(H107*D107,2)</f>
        <v>0</v>
      </c>
    </row>
    <row r="108" spans="1:9" ht="25.5">
      <c r="A108" s="72">
        <v>53</v>
      </c>
      <c r="B108" s="73" t="s">
        <v>92</v>
      </c>
      <c r="C108" s="74" t="s">
        <v>21</v>
      </c>
      <c r="D108" s="75">
        <v>10</v>
      </c>
      <c r="E108" s="76"/>
      <c r="F108" s="76"/>
      <c r="G108" s="76"/>
      <c r="H108" s="76"/>
      <c r="I108" s="76">
        <f>ROUND(H108*D108,2)</f>
        <v>0</v>
      </c>
    </row>
    <row r="109" spans="1:9" ht="25.5">
      <c r="A109" s="72">
        <v>54</v>
      </c>
      <c r="B109" s="73" t="s">
        <v>93</v>
      </c>
      <c r="C109" s="74" t="s">
        <v>28</v>
      </c>
      <c r="D109" s="75">
        <v>2</v>
      </c>
      <c r="E109" s="76"/>
      <c r="F109" s="76"/>
      <c r="G109" s="76"/>
      <c r="H109" s="76"/>
      <c r="I109" s="76">
        <f>ROUND(H109*D109,2)</f>
        <v>0</v>
      </c>
    </row>
    <row r="110" spans="1:9">
      <c r="A110" s="62">
        <v>55</v>
      </c>
      <c r="B110" s="63" t="s">
        <v>94</v>
      </c>
      <c r="C110" s="64" t="s">
        <v>72</v>
      </c>
      <c r="D110" s="65">
        <v>2</v>
      </c>
      <c r="E110" s="66"/>
      <c r="F110" s="66"/>
      <c r="G110" s="66"/>
      <c r="H110" s="66"/>
      <c r="I110" s="66">
        <f>ROUND(H110*D110,2)</f>
        <v>0</v>
      </c>
    </row>
    <row r="111" spans="1:9">
      <c r="A111" s="62">
        <v>56</v>
      </c>
      <c r="B111" s="63" t="s">
        <v>95</v>
      </c>
      <c r="C111" s="64" t="s">
        <v>72</v>
      </c>
      <c r="D111" s="65">
        <v>4</v>
      </c>
      <c r="E111" s="66"/>
      <c r="F111" s="66"/>
      <c r="G111" s="66"/>
      <c r="H111" s="66"/>
      <c r="I111" s="66">
        <f>ROUND(H111*D111,2)</f>
        <v>0</v>
      </c>
    </row>
    <row r="112" spans="1:9">
      <c r="A112" s="78"/>
      <c r="B112" s="79" t="s">
        <v>39</v>
      </c>
      <c r="C112" s="80"/>
      <c r="D112" s="81"/>
      <c r="E112" s="77"/>
      <c r="F112" s="77"/>
      <c r="G112" s="77"/>
      <c r="H112" s="77"/>
      <c r="I112" s="77" t="str">
        <f>TEXT(SUM(I106:I111),"0,00")</f>
        <v>0,00</v>
      </c>
    </row>
    <row r="113" spans="1:10" ht="25.5">
      <c r="A113" s="89"/>
      <c r="B113" s="79" t="s">
        <v>96</v>
      </c>
      <c r="C113" s="80"/>
      <c r="D113" s="81"/>
      <c r="E113" s="77"/>
      <c r="F113" s="77"/>
      <c r="G113" s="77"/>
      <c r="H113" s="77"/>
      <c r="I113" s="77" t="str">
        <f>TEXT(SUM(I92:I112),"0,00")</f>
        <v>0,00</v>
      </c>
      <c r="J113" s="44"/>
    </row>
    <row r="114" spans="1:10">
      <c r="A114" s="37"/>
      <c r="B114" s="38"/>
      <c r="C114" s="39"/>
      <c r="D114" s="40"/>
      <c r="E114" s="41"/>
      <c r="F114" s="41"/>
      <c r="G114" s="41"/>
      <c r="H114" s="41"/>
      <c r="I114" s="41"/>
    </row>
    <row r="115" spans="1:10" ht="25.5">
      <c r="A115" s="96"/>
      <c r="B115" s="59" t="s">
        <v>97</v>
      </c>
      <c r="C115" s="60"/>
      <c r="D115" s="61"/>
      <c r="E115" s="97"/>
      <c r="F115" s="97"/>
      <c r="G115" s="97"/>
      <c r="H115" s="97"/>
      <c r="I115" s="97"/>
    </row>
    <row r="116" spans="1:10">
      <c r="A116" s="98"/>
      <c r="B116" s="99" t="s">
        <v>18</v>
      </c>
      <c r="C116" s="100"/>
      <c r="D116" s="99"/>
      <c r="E116" s="101"/>
      <c r="F116" s="101"/>
      <c r="G116" s="101"/>
      <c r="H116" s="101"/>
      <c r="I116" s="90" t="s">
        <v>19</v>
      </c>
    </row>
    <row r="117" spans="1:10">
      <c r="A117" s="91">
        <v>57</v>
      </c>
      <c r="B117" s="92" t="s">
        <v>98</v>
      </c>
      <c r="C117" s="93" t="s">
        <v>28</v>
      </c>
      <c r="D117" s="94">
        <v>1</v>
      </c>
      <c r="E117" s="95"/>
      <c r="F117" s="95"/>
      <c r="G117" s="95"/>
      <c r="H117" s="95"/>
      <c r="I117" s="95">
        <f t="shared" ref="I117:I148" si="2">ROUND(H117*D117,2)</f>
        <v>0</v>
      </c>
    </row>
    <row r="118" spans="1:10">
      <c r="A118" s="72">
        <v>58</v>
      </c>
      <c r="B118" s="73" t="s">
        <v>99</v>
      </c>
      <c r="C118" s="74" t="s">
        <v>28</v>
      </c>
      <c r="D118" s="75">
        <v>1</v>
      </c>
      <c r="E118" s="76"/>
      <c r="F118" s="76"/>
      <c r="G118" s="76"/>
      <c r="H118" s="76"/>
      <c r="I118" s="76">
        <f t="shared" si="2"/>
        <v>0</v>
      </c>
    </row>
    <row r="119" spans="1:10">
      <c r="A119" s="72">
        <v>59</v>
      </c>
      <c r="B119" s="73" t="s">
        <v>100</v>
      </c>
      <c r="C119" s="74" t="s">
        <v>28</v>
      </c>
      <c r="D119" s="75">
        <v>8</v>
      </c>
      <c r="E119" s="76"/>
      <c r="F119" s="76"/>
      <c r="G119" s="76"/>
      <c r="H119" s="76"/>
      <c r="I119" s="76">
        <f t="shared" si="2"/>
        <v>0</v>
      </c>
    </row>
    <row r="120" spans="1:10">
      <c r="A120" s="72">
        <v>60</v>
      </c>
      <c r="B120" s="73" t="s">
        <v>101</v>
      </c>
      <c r="C120" s="74" t="s">
        <v>28</v>
      </c>
      <c r="D120" s="75">
        <v>4</v>
      </c>
      <c r="E120" s="76"/>
      <c r="F120" s="76"/>
      <c r="G120" s="76"/>
      <c r="H120" s="76"/>
      <c r="I120" s="76">
        <f t="shared" si="2"/>
        <v>0</v>
      </c>
    </row>
    <row r="121" spans="1:10">
      <c r="A121" s="72">
        <v>61</v>
      </c>
      <c r="B121" s="73" t="s">
        <v>102</v>
      </c>
      <c r="C121" s="74" t="s">
        <v>28</v>
      </c>
      <c r="D121" s="75">
        <v>4</v>
      </c>
      <c r="E121" s="76"/>
      <c r="F121" s="76"/>
      <c r="G121" s="76"/>
      <c r="H121" s="76"/>
      <c r="I121" s="76">
        <f t="shared" si="2"/>
        <v>0</v>
      </c>
    </row>
    <row r="122" spans="1:10">
      <c r="A122" s="72">
        <v>62</v>
      </c>
      <c r="B122" s="73" t="s">
        <v>103</v>
      </c>
      <c r="C122" s="74" t="s">
        <v>28</v>
      </c>
      <c r="D122" s="75">
        <v>3</v>
      </c>
      <c r="E122" s="76"/>
      <c r="F122" s="76"/>
      <c r="G122" s="76"/>
      <c r="H122" s="76"/>
      <c r="I122" s="76">
        <f t="shared" si="2"/>
        <v>0</v>
      </c>
    </row>
    <row r="123" spans="1:10">
      <c r="A123" s="72">
        <v>63</v>
      </c>
      <c r="B123" s="73" t="s">
        <v>104</v>
      </c>
      <c r="C123" s="74" t="s">
        <v>28</v>
      </c>
      <c r="D123" s="75">
        <v>6</v>
      </c>
      <c r="E123" s="76"/>
      <c r="F123" s="76"/>
      <c r="G123" s="76"/>
      <c r="H123" s="76"/>
      <c r="I123" s="76">
        <f t="shared" si="2"/>
        <v>0</v>
      </c>
    </row>
    <row r="124" spans="1:10">
      <c r="A124" s="72">
        <v>64</v>
      </c>
      <c r="B124" s="73" t="s">
        <v>105</v>
      </c>
      <c r="C124" s="74" t="s">
        <v>28</v>
      </c>
      <c r="D124" s="75">
        <v>6</v>
      </c>
      <c r="E124" s="76"/>
      <c r="F124" s="76"/>
      <c r="G124" s="76"/>
      <c r="H124" s="76"/>
      <c r="I124" s="76">
        <f t="shared" si="2"/>
        <v>0</v>
      </c>
    </row>
    <row r="125" spans="1:10">
      <c r="A125" s="72">
        <v>65</v>
      </c>
      <c r="B125" s="73" t="s">
        <v>106</v>
      </c>
      <c r="C125" s="74" t="s">
        <v>28</v>
      </c>
      <c r="D125" s="75">
        <v>8</v>
      </c>
      <c r="E125" s="76"/>
      <c r="F125" s="76"/>
      <c r="G125" s="76"/>
      <c r="H125" s="76"/>
      <c r="I125" s="76">
        <f t="shared" si="2"/>
        <v>0</v>
      </c>
    </row>
    <row r="126" spans="1:10">
      <c r="A126" s="72">
        <v>66</v>
      </c>
      <c r="B126" s="73" t="s">
        <v>107</v>
      </c>
      <c r="C126" s="74" t="s">
        <v>28</v>
      </c>
      <c r="D126" s="75">
        <v>3</v>
      </c>
      <c r="E126" s="76"/>
      <c r="F126" s="76"/>
      <c r="G126" s="76"/>
      <c r="H126" s="76"/>
      <c r="I126" s="76">
        <f t="shared" si="2"/>
        <v>0</v>
      </c>
    </row>
    <row r="127" spans="1:10">
      <c r="A127" s="72">
        <v>67</v>
      </c>
      <c r="B127" s="73" t="s">
        <v>108</v>
      </c>
      <c r="C127" s="74" t="s">
        <v>28</v>
      </c>
      <c r="D127" s="75">
        <v>2</v>
      </c>
      <c r="E127" s="76"/>
      <c r="F127" s="76"/>
      <c r="G127" s="76"/>
      <c r="H127" s="76"/>
      <c r="I127" s="76">
        <f t="shared" si="2"/>
        <v>0</v>
      </c>
    </row>
    <row r="128" spans="1:10">
      <c r="A128" s="72">
        <v>68</v>
      </c>
      <c r="B128" s="73" t="s">
        <v>109</v>
      </c>
      <c r="C128" s="74" t="s">
        <v>28</v>
      </c>
      <c r="D128" s="75">
        <v>4</v>
      </c>
      <c r="E128" s="76"/>
      <c r="F128" s="76"/>
      <c r="G128" s="76"/>
      <c r="H128" s="76"/>
      <c r="I128" s="76">
        <f t="shared" si="2"/>
        <v>0</v>
      </c>
    </row>
    <row r="129" spans="1:9">
      <c r="A129" s="72">
        <v>69</v>
      </c>
      <c r="B129" s="73" t="s">
        <v>110</v>
      </c>
      <c r="C129" s="74" t="s">
        <v>28</v>
      </c>
      <c r="D129" s="75">
        <v>1</v>
      </c>
      <c r="E129" s="76"/>
      <c r="F129" s="76"/>
      <c r="G129" s="76"/>
      <c r="H129" s="76"/>
      <c r="I129" s="76">
        <f t="shared" si="2"/>
        <v>0</v>
      </c>
    </row>
    <row r="130" spans="1:9">
      <c r="A130" s="72">
        <v>70</v>
      </c>
      <c r="B130" s="73" t="s">
        <v>111</v>
      </c>
      <c r="C130" s="74" t="s">
        <v>28</v>
      </c>
      <c r="D130" s="75">
        <v>2</v>
      </c>
      <c r="E130" s="76"/>
      <c r="F130" s="76"/>
      <c r="G130" s="76"/>
      <c r="H130" s="76"/>
      <c r="I130" s="76">
        <f t="shared" si="2"/>
        <v>0</v>
      </c>
    </row>
    <row r="131" spans="1:9">
      <c r="A131" s="72">
        <v>71</v>
      </c>
      <c r="B131" s="73" t="s">
        <v>112</v>
      </c>
      <c r="C131" s="74" t="s">
        <v>28</v>
      </c>
      <c r="D131" s="75">
        <v>1</v>
      </c>
      <c r="E131" s="76"/>
      <c r="F131" s="76"/>
      <c r="G131" s="76"/>
      <c r="H131" s="76"/>
      <c r="I131" s="76">
        <f t="shared" si="2"/>
        <v>0</v>
      </c>
    </row>
    <row r="132" spans="1:9">
      <c r="A132" s="72">
        <v>72</v>
      </c>
      <c r="B132" s="73" t="s">
        <v>113</v>
      </c>
      <c r="C132" s="74" t="s">
        <v>28</v>
      </c>
      <c r="D132" s="75">
        <v>1</v>
      </c>
      <c r="E132" s="76"/>
      <c r="F132" s="76"/>
      <c r="G132" s="76"/>
      <c r="H132" s="76"/>
      <c r="I132" s="76">
        <f t="shared" si="2"/>
        <v>0</v>
      </c>
    </row>
    <row r="133" spans="1:9">
      <c r="A133" s="72">
        <v>73</v>
      </c>
      <c r="B133" s="73" t="s">
        <v>114</v>
      </c>
      <c r="C133" s="74" t="s">
        <v>28</v>
      </c>
      <c r="D133" s="75">
        <v>2</v>
      </c>
      <c r="E133" s="76"/>
      <c r="F133" s="76"/>
      <c r="G133" s="76"/>
      <c r="H133" s="76"/>
      <c r="I133" s="76">
        <f t="shared" si="2"/>
        <v>0</v>
      </c>
    </row>
    <row r="134" spans="1:9">
      <c r="A134" s="72">
        <v>74</v>
      </c>
      <c r="B134" s="73" t="s">
        <v>115</v>
      </c>
      <c r="C134" s="74" t="s">
        <v>28</v>
      </c>
      <c r="D134" s="75">
        <v>2</v>
      </c>
      <c r="E134" s="76"/>
      <c r="F134" s="76"/>
      <c r="G134" s="76"/>
      <c r="H134" s="76"/>
      <c r="I134" s="76">
        <f t="shared" si="2"/>
        <v>0</v>
      </c>
    </row>
    <row r="135" spans="1:9">
      <c r="A135" s="72">
        <v>75</v>
      </c>
      <c r="B135" s="73" t="s">
        <v>116</v>
      </c>
      <c r="C135" s="74" t="s">
        <v>28</v>
      </c>
      <c r="D135" s="75">
        <v>1</v>
      </c>
      <c r="E135" s="76"/>
      <c r="F135" s="76"/>
      <c r="G135" s="76"/>
      <c r="H135" s="76"/>
      <c r="I135" s="76">
        <f t="shared" si="2"/>
        <v>0</v>
      </c>
    </row>
    <row r="136" spans="1:9">
      <c r="A136" s="72">
        <v>76</v>
      </c>
      <c r="B136" s="73" t="s">
        <v>117</v>
      </c>
      <c r="C136" s="74" t="s">
        <v>28</v>
      </c>
      <c r="D136" s="75">
        <v>1</v>
      </c>
      <c r="E136" s="76"/>
      <c r="F136" s="76"/>
      <c r="G136" s="76"/>
      <c r="H136" s="76"/>
      <c r="I136" s="76">
        <f t="shared" si="2"/>
        <v>0</v>
      </c>
    </row>
    <row r="137" spans="1:9">
      <c r="A137" s="72">
        <v>77</v>
      </c>
      <c r="B137" s="73" t="s">
        <v>118</v>
      </c>
      <c r="C137" s="74" t="s">
        <v>28</v>
      </c>
      <c r="D137" s="75">
        <v>1</v>
      </c>
      <c r="E137" s="76"/>
      <c r="F137" s="76"/>
      <c r="G137" s="76"/>
      <c r="H137" s="76"/>
      <c r="I137" s="76">
        <f t="shared" si="2"/>
        <v>0</v>
      </c>
    </row>
    <row r="138" spans="1:9">
      <c r="A138" s="72">
        <v>78</v>
      </c>
      <c r="B138" s="73" t="s">
        <v>119</v>
      </c>
      <c r="C138" s="74" t="s">
        <v>28</v>
      </c>
      <c r="D138" s="75">
        <v>1</v>
      </c>
      <c r="E138" s="76"/>
      <c r="F138" s="76"/>
      <c r="G138" s="76"/>
      <c r="H138" s="76"/>
      <c r="I138" s="76">
        <f t="shared" si="2"/>
        <v>0</v>
      </c>
    </row>
    <row r="139" spans="1:9">
      <c r="A139" s="72">
        <v>79</v>
      </c>
      <c r="B139" s="73" t="s">
        <v>120</v>
      </c>
      <c r="C139" s="74" t="s">
        <v>28</v>
      </c>
      <c r="D139" s="75">
        <v>12</v>
      </c>
      <c r="E139" s="76"/>
      <c r="F139" s="76"/>
      <c r="G139" s="76"/>
      <c r="H139" s="76"/>
      <c r="I139" s="76">
        <f t="shared" si="2"/>
        <v>0</v>
      </c>
    </row>
    <row r="140" spans="1:9">
      <c r="A140" s="72">
        <v>80</v>
      </c>
      <c r="B140" s="73" t="s">
        <v>121</v>
      </c>
      <c r="C140" s="74" t="s">
        <v>28</v>
      </c>
      <c r="D140" s="75">
        <v>16</v>
      </c>
      <c r="E140" s="76"/>
      <c r="F140" s="76"/>
      <c r="G140" s="76"/>
      <c r="H140" s="76"/>
      <c r="I140" s="76">
        <f t="shared" si="2"/>
        <v>0</v>
      </c>
    </row>
    <row r="141" spans="1:9">
      <c r="A141" s="72">
        <v>81</v>
      </c>
      <c r="B141" s="73" t="s">
        <v>122</v>
      </c>
      <c r="C141" s="74" t="s">
        <v>28</v>
      </c>
      <c r="D141" s="75">
        <v>24</v>
      </c>
      <c r="E141" s="76"/>
      <c r="F141" s="76"/>
      <c r="G141" s="76"/>
      <c r="H141" s="76"/>
      <c r="I141" s="76">
        <f t="shared" si="2"/>
        <v>0</v>
      </c>
    </row>
    <row r="142" spans="1:9">
      <c r="A142" s="72">
        <v>82</v>
      </c>
      <c r="B142" s="73" t="s">
        <v>123</v>
      </c>
      <c r="C142" s="74" t="s">
        <v>28</v>
      </c>
      <c r="D142" s="75">
        <v>13</v>
      </c>
      <c r="E142" s="76"/>
      <c r="F142" s="76"/>
      <c r="G142" s="76"/>
      <c r="H142" s="76"/>
      <c r="I142" s="76">
        <f t="shared" si="2"/>
        <v>0</v>
      </c>
    </row>
    <row r="143" spans="1:9">
      <c r="A143" s="72">
        <v>83</v>
      </c>
      <c r="B143" s="73" t="s">
        <v>124</v>
      </c>
      <c r="C143" s="74" t="s">
        <v>28</v>
      </c>
      <c r="D143" s="75">
        <v>10</v>
      </c>
      <c r="E143" s="76"/>
      <c r="F143" s="76"/>
      <c r="G143" s="76"/>
      <c r="H143" s="76"/>
      <c r="I143" s="76">
        <f t="shared" si="2"/>
        <v>0</v>
      </c>
    </row>
    <row r="144" spans="1:9">
      <c r="A144" s="72">
        <v>84</v>
      </c>
      <c r="B144" s="73" t="s">
        <v>125</v>
      </c>
      <c r="C144" s="74" t="s">
        <v>28</v>
      </c>
      <c r="D144" s="75">
        <v>1</v>
      </c>
      <c r="E144" s="76"/>
      <c r="F144" s="76"/>
      <c r="G144" s="76"/>
      <c r="H144" s="76"/>
      <c r="I144" s="76">
        <f t="shared" si="2"/>
        <v>0</v>
      </c>
    </row>
    <row r="145" spans="1:9">
      <c r="A145" s="72">
        <v>85</v>
      </c>
      <c r="B145" s="73" t="s">
        <v>126</v>
      </c>
      <c r="C145" s="74" t="s">
        <v>28</v>
      </c>
      <c r="D145" s="75">
        <v>7</v>
      </c>
      <c r="E145" s="76"/>
      <c r="F145" s="76"/>
      <c r="G145" s="76"/>
      <c r="H145" s="76"/>
      <c r="I145" s="76">
        <f t="shared" si="2"/>
        <v>0</v>
      </c>
    </row>
    <row r="146" spans="1:9">
      <c r="A146" s="72">
        <v>86</v>
      </c>
      <c r="B146" s="73" t="s">
        <v>127</v>
      </c>
      <c r="C146" s="74" t="s">
        <v>28</v>
      </c>
      <c r="D146" s="75">
        <v>2</v>
      </c>
      <c r="E146" s="76"/>
      <c r="F146" s="76"/>
      <c r="G146" s="76"/>
      <c r="H146" s="76"/>
      <c r="I146" s="76">
        <f t="shared" si="2"/>
        <v>0</v>
      </c>
    </row>
    <row r="147" spans="1:9">
      <c r="A147" s="72">
        <v>87</v>
      </c>
      <c r="B147" s="73" t="s">
        <v>128</v>
      </c>
      <c r="C147" s="74" t="s">
        <v>28</v>
      </c>
      <c r="D147" s="75">
        <v>4</v>
      </c>
      <c r="E147" s="76"/>
      <c r="F147" s="76"/>
      <c r="G147" s="76"/>
      <c r="H147" s="76"/>
      <c r="I147" s="76">
        <f t="shared" si="2"/>
        <v>0</v>
      </c>
    </row>
    <row r="148" spans="1:9">
      <c r="A148" s="72">
        <v>88</v>
      </c>
      <c r="B148" s="73" t="s">
        <v>129</v>
      </c>
      <c r="C148" s="74" t="s">
        <v>28</v>
      </c>
      <c r="D148" s="75">
        <v>6</v>
      </c>
      <c r="E148" s="76"/>
      <c r="F148" s="76"/>
      <c r="G148" s="76"/>
      <c r="H148" s="76"/>
      <c r="I148" s="76">
        <f t="shared" si="2"/>
        <v>0</v>
      </c>
    </row>
    <row r="149" spans="1:9">
      <c r="A149" s="72">
        <v>89</v>
      </c>
      <c r="B149" s="73" t="s">
        <v>130</v>
      </c>
      <c r="C149" s="74" t="s">
        <v>28</v>
      </c>
      <c r="D149" s="75">
        <v>6</v>
      </c>
      <c r="E149" s="76"/>
      <c r="F149" s="76"/>
      <c r="G149" s="76"/>
      <c r="H149" s="76"/>
      <c r="I149" s="76">
        <f t="shared" ref="I149:I174" si="3">ROUND(H149*D149,2)</f>
        <v>0</v>
      </c>
    </row>
    <row r="150" spans="1:9">
      <c r="A150" s="72">
        <v>90</v>
      </c>
      <c r="B150" s="73" t="s">
        <v>131</v>
      </c>
      <c r="C150" s="74" t="s">
        <v>28</v>
      </c>
      <c r="D150" s="75">
        <v>6</v>
      </c>
      <c r="E150" s="76"/>
      <c r="F150" s="76"/>
      <c r="G150" s="76"/>
      <c r="H150" s="76"/>
      <c r="I150" s="76">
        <f t="shared" si="3"/>
        <v>0</v>
      </c>
    </row>
    <row r="151" spans="1:9">
      <c r="A151" s="72">
        <v>91</v>
      </c>
      <c r="B151" s="73" t="s">
        <v>132</v>
      </c>
      <c r="C151" s="74" t="s">
        <v>28</v>
      </c>
      <c r="D151" s="75">
        <v>12</v>
      </c>
      <c r="E151" s="76"/>
      <c r="F151" s="76"/>
      <c r="G151" s="76"/>
      <c r="H151" s="76"/>
      <c r="I151" s="76">
        <f t="shared" si="3"/>
        <v>0</v>
      </c>
    </row>
    <row r="152" spans="1:9">
      <c r="A152" s="72">
        <v>92</v>
      </c>
      <c r="B152" s="73" t="s">
        <v>133</v>
      </c>
      <c r="C152" s="74" t="s">
        <v>28</v>
      </c>
      <c r="D152" s="75">
        <v>10</v>
      </c>
      <c r="E152" s="76"/>
      <c r="F152" s="76"/>
      <c r="G152" s="76"/>
      <c r="H152" s="76"/>
      <c r="I152" s="76">
        <f t="shared" si="3"/>
        <v>0</v>
      </c>
    </row>
    <row r="153" spans="1:9">
      <c r="A153" s="72">
        <v>93</v>
      </c>
      <c r="B153" s="73" t="s">
        <v>134</v>
      </c>
      <c r="C153" s="74" t="s">
        <v>28</v>
      </c>
      <c r="D153" s="75">
        <v>39</v>
      </c>
      <c r="E153" s="76"/>
      <c r="F153" s="76"/>
      <c r="G153" s="76"/>
      <c r="H153" s="76"/>
      <c r="I153" s="76">
        <f t="shared" si="3"/>
        <v>0</v>
      </c>
    </row>
    <row r="154" spans="1:9">
      <c r="A154" s="72">
        <v>94</v>
      </c>
      <c r="B154" s="73" t="s">
        <v>135</v>
      </c>
      <c r="C154" s="74" t="s">
        <v>28</v>
      </c>
      <c r="D154" s="75">
        <v>39</v>
      </c>
      <c r="E154" s="76"/>
      <c r="F154" s="76"/>
      <c r="G154" s="76"/>
      <c r="H154" s="76"/>
      <c r="I154" s="76">
        <f t="shared" si="3"/>
        <v>0</v>
      </c>
    </row>
    <row r="155" spans="1:9">
      <c r="A155" s="72">
        <v>95</v>
      </c>
      <c r="B155" s="73" t="s">
        <v>136</v>
      </c>
      <c r="C155" s="74" t="s">
        <v>28</v>
      </c>
      <c r="D155" s="75">
        <v>8</v>
      </c>
      <c r="E155" s="76"/>
      <c r="F155" s="76"/>
      <c r="G155" s="76"/>
      <c r="H155" s="76"/>
      <c r="I155" s="76">
        <f t="shared" si="3"/>
        <v>0</v>
      </c>
    </row>
    <row r="156" spans="1:9">
      <c r="A156" s="72">
        <v>96</v>
      </c>
      <c r="B156" s="73" t="s">
        <v>137</v>
      </c>
      <c r="C156" s="74" t="s">
        <v>28</v>
      </c>
      <c r="D156" s="75">
        <v>40</v>
      </c>
      <c r="E156" s="76"/>
      <c r="F156" s="76"/>
      <c r="G156" s="76"/>
      <c r="H156" s="76"/>
      <c r="I156" s="76">
        <f t="shared" si="3"/>
        <v>0</v>
      </c>
    </row>
    <row r="157" spans="1:9">
      <c r="A157" s="72">
        <v>97</v>
      </c>
      <c r="B157" s="73" t="s">
        <v>138</v>
      </c>
      <c r="C157" s="74" t="s">
        <v>28</v>
      </c>
      <c r="D157" s="75">
        <v>4</v>
      </c>
      <c r="E157" s="76"/>
      <c r="F157" s="76"/>
      <c r="G157" s="76"/>
      <c r="H157" s="76"/>
      <c r="I157" s="76">
        <f t="shared" si="3"/>
        <v>0</v>
      </c>
    </row>
    <row r="158" spans="1:9">
      <c r="A158" s="72">
        <v>98</v>
      </c>
      <c r="B158" s="73" t="s">
        <v>139</v>
      </c>
      <c r="C158" s="74" t="s">
        <v>28</v>
      </c>
      <c r="D158" s="75">
        <v>156</v>
      </c>
      <c r="E158" s="76"/>
      <c r="F158" s="76"/>
      <c r="G158" s="76"/>
      <c r="H158" s="76"/>
      <c r="I158" s="76">
        <f t="shared" si="3"/>
        <v>0</v>
      </c>
    </row>
    <row r="159" spans="1:9">
      <c r="A159" s="72">
        <v>99</v>
      </c>
      <c r="B159" s="73" t="s">
        <v>140</v>
      </c>
      <c r="C159" s="74" t="s">
        <v>28</v>
      </c>
      <c r="D159" s="75">
        <v>156</v>
      </c>
      <c r="E159" s="76"/>
      <c r="F159" s="76"/>
      <c r="G159" s="76"/>
      <c r="H159" s="76"/>
      <c r="I159" s="76">
        <f t="shared" si="3"/>
        <v>0</v>
      </c>
    </row>
    <row r="160" spans="1:9">
      <c r="A160" s="72">
        <v>100</v>
      </c>
      <c r="B160" s="73" t="s">
        <v>141</v>
      </c>
      <c r="C160" s="74" t="s">
        <v>28</v>
      </c>
      <c r="D160" s="75">
        <v>9</v>
      </c>
      <c r="E160" s="76"/>
      <c r="F160" s="76"/>
      <c r="G160" s="76"/>
      <c r="H160" s="76"/>
      <c r="I160" s="76">
        <f t="shared" si="3"/>
        <v>0</v>
      </c>
    </row>
    <row r="161" spans="1:9">
      <c r="A161" s="72">
        <v>101</v>
      </c>
      <c r="B161" s="73" t="s">
        <v>142</v>
      </c>
      <c r="C161" s="74" t="s">
        <v>28</v>
      </c>
      <c r="D161" s="75">
        <v>4</v>
      </c>
      <c r="E161" s="76"/>
      <c r="F161" s="76"/>
      <c r="G161" s="76"/>
      <c r="H161" s="76"/>
      <c r="I161" s="76">
        <f t="shared" si="3"/>
        <v>0</v>
      </c>
    </row>
    <row r="162" spans="1:9">
      <c r="A162" s="72">
        <v>102</v>
      </c>
      <c r="B162" s="73" t="s">
        <v>143</v>
      </c>
      <c r="C162" s="74" t="s">
        <v>28</v>
      </c>
      <c r="D162" s="75">
        <v>36</v>
      </c>
      <c r="E162" s="76"/>
      <c r="F162" s="76"/>
      <c r="G162" s="76"/>
      <c r="H162" s="76"/>
      <c r="I162" s="76">
        <f t="shared" si="3"/>
        <v>0</v>
      </c>
    </row>
    <row r="163" spans="1:9">
      <c r="A163" s="72">
        <v>103</v>
      </c>
      <c r="B163" s="73" t="s">
        <v>144</v>
      </c>
      <c r="C163" s="74" t="s">
        <v>28</v>
      </c>
      <c r="D163" s="75">
        <v>24</v>
      </c>
      <c r="E163" s="76"/>
      <c r="F163" s="76"/>
      <c r="G163" s="76"/>
      <c r="H163" s="76"/>
      <c r="I163" s="76">
        <f t="shared" si="3"/>
        <v>0</v>
      </c>
    </row>
    <row r="164" spans="1:9">
      <c r="A164" s="72">
        <v>104</v>
      </c>
      <c r="B164" s="73" t="s">
        <v>145</v>
      </c>
      <c r="C164" s="74" t="s">
        <v>28</v>
      </c>
      <c r="D164" s="75">
        <v>17</v>
      </c>
      <c r="E164" s="76"/>
      <c r="F164" s="76"/>
      <c r="G164" s="76"/>
      <c r="H164" s="76"/>
      <c r="I164" s="76">
        <f t="shared" si="3"/>
        <v>0</v>
      </c>
    </row>
    <row r="165" spans="1:9">
      <c r="A165" s="72">
        <v>105</v>
      </c>
      <c r="B165" s="73" t="s">
        <v>146</v>
      </c>
      <c r="C165" s="74" t="s">
        <v>28</v>
      </c>
      <c r="D165" s="75">
        <v>7</v>
      </c>
      <c r="E165" s="76"/>
      <c r="F165" s="76"/>
      <c r="G165" s="76"/>
      <c r="H165" s="76"/>
      <c r="I165" s="76">
        <f t="shared" si="3"/>
        <v>0</v>
      </c>
    </row>
    <row r="166" spans="1:9">
      <c r="A166" s="72">
        <v>106</v>
      </c>
      <c r="B166" s="73" t="s">
        <v>147</v>
      </c>
      <c r="C166" s="74" t="s">
        <v>28</v>
      </c>
      <c r="D166" s="75">
        <v>5</v>
      </c>
      <c r="E166" s="76"/>
      <c r="F166" s="76"/>
      <c r="G166" s="76"/>
      <c r="H166" s="76"/>
      <c r="I166" s="76">
        <f t="shared" si="3"/>
        <v>0</v>
      </c>
    </row>
    <row r="167" spans="1:9">
      <c r="A167" s="72">
        <v>107</v>
      </c>
      <c r="B167" s="73" t="s">
        <v>148</v>
      </c>
      <c r="C167" s="74" t="s">
        <v>28</v>
      </c>
      <c r="D167" s="75">
        <v>3</v>
      </c>
      <c r="E167" s="76"/>
      <c r="F167" s="76"/>
      <c r="G167" s="76"/>
      <c r="H167" s="76"/>
      <c r="I167" s="76">
        <f t="shared" si="3"/>
        <v>0</v>
      </c>
    </row>
    <row r="168" spans="1:9">
      <c r="A168" s="72">
        <v>108</v>
      </c>
      <c r="B168" s="73" t="s">
        <v>149</v>
      </c>
      <c r="C168" s="74" t="s">
        <v>28</v>
      </c>
      <c r="D168" s="75">
        <v>2</v>
      </c>
      <c r="E168" s="76"/>
      <c r="F168" s="76"/>
      <c r="G168" s="76"/>
      <c r="H168" s="76"/>
      <c r="I168" s="76">
        <f t="shared" si="3"/>
        <v>0</v>
      </c>
    </row>
    <row r="169" spans="1:9">
      <c r="A169" s="72">
        <v>109</v>
      </c>
      <c r="B169" s="73" t="s">
        <v>150</v>
      </c>
      <c r="C169" s="74" t="s">
        <v>28</v>
      </c>
      <c r="D169" s="75">
        <v>2</v>
      </c>
      <c r="E169" s="76"/>
      <c r="F169" s="76"/>
      <c r="G169" s="76"/>
      <c r="H169" s="76"/>
      <c r="I169" s="76">
        <f t="shared" si="3"/>
        <v>0</v>
      </c>
    </row>
    <row r="170" spans="1:9">
      <c r="A170" s="72">
        <v>110</v>
      </c>
      <c r="B170" s="73" t="s">
        <v>151</v>
      </c>
      <c r="C170" s="74" t="s">
        <v>28</v>
      </c>
      <c r="D170" s="75">
        <v>4</v>
      </c>
      <c r="E170" s="76"/>
      <c r="F170" s="76"/>
      <c r="G170" s="76"/>
      <c r="H170" s="76"/>
      <c r="I170" s="76">
        <f t="shared" si="3"/>
        <v>0</v>
      </c>
    </row>
    <row r="171" spans="1:9">
      <c r="A171" s="72">
        <v>111</v>
      </c>
      <c r="B171" s="73" t="s">
        <v>152</v>
      </c>
      <c r="C171" s="74" t="s">
        <v>28</v>
      </c>
      <c r="D171" s="75">
        <v>5</v>
      </c>
      <c r="E171" s="76"/>
      <c r="F171" s="76"/>
      <c r="G171" s="76"/>
      <c r="H171" s="76"/>
      <c r="I171" s="76">
        <f t="shared" si="3"/>
        <v>0</v>
      </c>
    </row>
    <row r="172" spans="1:9">
      <c r="A172" s="72">
        <v>112</v>
      </c>
      <c r="B172" s="73" t="s">
        <v>153</v>
      </c>
      <c r="C172" s="74" t="s">
        <v>28</v>
      </c>
      <c r="D172" s="75">
        <v>9</v>
      </c>
      <c r="E172" s="76"/>
      <c r="F172" s="76"/>
      <c r="G172" s="76"/>
      <c r="H172" s="76"/>
      <c r="I172" s="76">
        <f t="shared" si="3"/>
        <v>0</v>
      </c>
    </row>
    <row r="173" spans="1:9">
      <c r="A173" s="62">
        <v>113</v>
      </c>
      <c r="B173" s="63" t="s">
        <v>154</v>
      </c>
      <c r="C173" s="64" t="s">
        <v>28</v>
      </c>
      <c r="D173" s="65">
        <v>5</v>
      </c>
      <c r="E173" s="66"/>
      <c r="F173" s="66"/>
      <c r="G173" s="66"/>
      <c r="H173" s="66"/>
      <c r="I173" s="66">
        <f t="shared" si="3"/>
        <v>0</v>
      </c>
    </row>
    <row r="174" spans="1:9">
      <c r="A174" s="72">
        <v>114</v>
      </c>
      <c r="B174" s="73" t="s">
        <v>155</v>
      </c>
      <c r="C174" s="74" t="s">
        <v>28</v>
      </c>
      <c r="D174" s="75">
        <v>5</v>
      </c>
      <c r="E174" s="76"/>
      <c r="F174" s="76"/>
      <c r="G174" s="76"/>
      <c r="H174" s="76"/>
      <c r="I174" s="76">
        <f t="shared" si="3"/>
        <v>0</v>
      </c>
    </row>
    <row r="175" spans="1:9">
      <c r="A175" s="78"/>
      <c r="B175" s="79" t="s">
        <v>25</v>
      </c>
      <c r="C175" s="80"/>
      <c r="D175" s="81"/>
      <c r="E175" s="77"/>
      <c r="F175" s="77"/>
      <c r="G175" s="77"/>
      <c r="H175" s="77"/>
      <c r="I175" s="77" t="str">
        <f>TEXT(SUM(I116:I174),"0,00")</f>
        <v>0,00</v>
      </c>
    </row>
    <row r="176" spans="1:9">
      <c r="A176" s="82"/>
      <c r="B176" s="83" t="s">
        <v>34</v>
      </c>
      <c r="C176" s="84"/>
      <c r="D176" s="83"/>
      <c r="E176" s="41"/>
      <c r="F176" s="41"/>
      <c r="G176" s="41"/>
      <c r="H176" s="41"/>
      <c r="I176" s="57" t="s">
        <v>19</v>
      </c>
    </row>
    <row r="177" spans="1:10">
      <c r="A177" s="72">
        <v>115</v>
      </c>
      <c r="B177" s="73" t="s">
        <v>156</v>
      </c>
      <c r="C177" s="74" t="s">
        <v>21</v>
      </c>
      <c r="D177" s="75">
        <v>89</v>
      </c>
      <c r="E177" s="76"/>
      <c r="F177" s="76"/>
      <c r="G177" s="76"/>
      <c r="H177" s="76"/>
      <c r="I177" s="76">
        <f t="shared" ref="I177:I185" si="4">ROUND(H177*D177,2)</f>
        <v>0</v>
      </c>
    </row>
    <row r="178" spans="1:10" ht="25.5">
      <c r="A178" s="72">
        <v>116</v>
      </c>
      <c r="B178" s="73" t="s">
        <v>157</v>
      </c>
      <c r="C178" s="74" t="s">
        <v>21</v>
      </c>
      <c r="D178" s="75">
        <v>5</v>
      </c>
      <c r="E178" s="76"/>
      <c r="F178" s="76"/>
      <c r="G178" s="76"/>
      <c r="H178" s="76"/>
      <c r="I178" s="76">
        <f t="shared" si="4"/>
        <v>0</v>
      </c>
    </row>
    <row r="179" spans="1:10" ht="25.5">
      <c r="A179" s="72">
        <v>117</v>
      </c>
      <c r="B179" s="73" t="s">
        <v>158</v>
      </c>
      <c r="C179" s="74" t="s">
        <v>21</v>
      </c>
      <c r="D179" s="75">
        <v>5</v>
      </c>
      <c r="E179" s="76"/>
      <c r="F179" s="76"/>
      <c r="G179" s="76"/>
      <c r="H179" s="76"/>
      <c r="I179" s="76">
        <f t="shared" si="4"/>
        <v>0</v>
      </c>
    </row>
    <row r="180" spans="1:10" ht="25.5">
      <c r="A180" s="72">
        <v>118</v>
      </c>
      <c r="B180" s="73" t="s">
        <v>158</v>
      </c>
      <c r="C180" s="74" t="s">
        <v>21</v>
      </c>
      <c r="D180" s="75">
        <v>40</v>
      </c>
      <c r="E180" s="76"/>
      <c r="F180" s="76"/>
      <c r="G180" s="76"/>
      <c r="H180" s="76"/>
      <c r="I180" s="76">
        <f t="shared" si="4"/>
        <v>0</v>
      </c>
    </row>
    <row r="181" spans="1:10" ht="25.5">
      <c r="A181" s="72">
        <v>119</v>
      </c>
      <c r="B181" s="73" t="s">
        <v>159</v>
      </c>
      <c r="C181" s="74" t="s">
        <v>21</v>
      </c>
      <c r="D181" s="75">
        <v>16</v>
      </c>
      <c r="E181" s="76"/>
      <c r="F181" s="76"/>
      <c r="G181" s="76"/>
      <c r="H181" s="76"/>
      <c r="I181" s="76">
        <f t="shared" si="4"/>
        <v>0</v>
      </c>
    </row>
    <row r="182" spans="1:10" ht="25.5">
      <c r="A182" s="72">
        <v>120</v>
      </c>
      <c r="B182" s="73" t="s">
        <v>160</v>
      </c>
      <c r="C182" s="74" t="s">
        <v>21</v>
      </c>
      <c r="D182" s="75">
        <v>16</v>
      </c>
      <c r="E182" s="76"/>
      <c r="F182" s="76"/>
      <c r="G182" s="76"/>
      <c r="H182" s="76"/>
      <c r="I182" s="76">
        <f t="shared" si="4"/>
        <v>0</v>
      </c>
    </row>
    <row r="183" spans="1:10" ht="25.5">
      <c r="A183" s="72">
        <v>121</v>
      </c>
      <c r="B183" s="73" t="s">
        <v>93</v>
      </c>
      <c r="C183" s="74" t="s">
        <v>28</v>
      </c>
      <c r="D183" s="75">
        <v>7</v>
      </c>
      <c r="E183" s="76"/>
      <c r="F183" s="76"/>
      <c r="G183" s="76"/>
      <c r="H183" s="76"/>
      <c r="I183" s="76">
        <f t="shared" si="4"/>
        <v>0</v>
      </c>
    </row>
    <row r="184" spans="1:10">
      <c r="A184" s="62">
        <v>122</v>
      </c>
      <c r="B184" s="63" t="s">
        <v>94</v>
      </c>
      <c r="C184" s="64" t="s">
        <v>72</v>
      </c>
      <c r="D184" s="65">
        <v>2</v>
      </c>
      <c r="E184" s="66"/>
      <c r="F184" s="66"/>
      <c r="G184" s="66"/>
      <c r="H184" s="66"/>
      <c r="I184" s="66">
        <f t="shared" si="4"/>
        <v>0</v>
      </c>
    </row>
    <row r="185" spans="1:10">
      <c r="A185" s="62">
        <v>123</v>
      </c>
      <c r="B185" s="63" t="s">
        <v>95</v>
      </c>
      <c r="C185" s="64" t="s">
        <v>72</v>
      </c>
      <c r="D185" s="65">
        <v>1</v>
      </c>
      <c r="E185" s="66"/>
      <c r="F185" s="66"/>
      <c r="G185" s="66"/>
      <c r="H185" s="66"/>
      <c r="I185" s="66">
        <f t="shared" si="4"/>
        <v>0</v>
      </c>
    </row>
    <row r="186" spans="1:10">
      <c r="A186" s="78"/>
      <c r="B186" s="79" t="s">
        <v>39</v>
      </c>
      <c r="C186" s="80"/>
      <c r="D186" s="81"/>
      <c r="E186" s="77"/>
      <c r="F186" s="77"/>
      <c r="G186" s="77"/>
      <c r="H186" s="77"/>
      <c r="I186" s="77" t="str">
        <f>TEXT(SUM(I176:I185),"0,00")</f>
        <v>0,00</v>
      </c>
    </row>
    <row r="187" spans="1:10" ht="25.5">
      <c r="A187" s="89"/>
      <c r="B187" s="79" t="s">
        <v>161</v>
      </c>
      <c r="C187" s="80"/>
      <c r="D187" s="81"/>
      <c r="E187" s="77"/>
      <c r="F187" s="77"/>
      <c r="G187" s="77"/>
      <c r="H187" s="77"/>
      <c r="I187" s="77" t="str">
        <f>TEXT(SUM(I115:I186),"0,00")</f>
        <v>0,00</v>
      </c>
      <c r="J187" s="44"/>
    </row>
    <row r="188" spans="1:10">
      <c r="A188" s="37"/>
      <c r="B188" s="38"/>
      <c r="C188" s="39"/>
      <c r="D188" s="40"/>
      <c r="E188" s="41"/>
      <c r="F188" s="41"/>
      <c r="G188" s="41"/>
      <c r="H188" s="41"/>
      <c r="I188" s="41"/>
    </row>
    <row r="189" spans="1:10">
      <c r="A189" s="96"/>
      <c r="B189" s="59" t="s">
        <v>162</v>
      </c>
      <c r="C189" s="60"/>
      <c r="D189" s="61"/>
      <c r="E189" s="97"/>
      <c r="F189" s="97"/>
      <c r="G189" s="97"/>
      <c r="H189" s="97"/>
      <c r="I189" s="97"/>
    </row>
    <row r="190" spans="1:10" ht="38.25">
      <c r="A190" s="72">
        <v>124</v>
      </c>
      <c r="B190" s="73" t="s">
        <v>163</v>
      </c>
      <c r="C190" s="74" t="s">
        <v>62</v>
      </c>
      <c r="D190" s="75">
        <v>2</v>
      </c>
      <c r="E190" s="76"/>
      <c r="F190" s="76"/>
      <c r="G190" s="76"/>
      <c r="H190" s="76"/>
      <c r="I190" s="76">
        <f t="shared" ref="I190:I195" si="5">ROUND(H190*D190,2)</f>
        <v>0</v>
      </c>
    </row>
    <row r="191" spans="1:10" ht="51">
      <c r="A191" s="91">
        <v>125</v>
      </c>
      <c r="B191" s="92" t="s">
        <v>164</v>
      </c>
      <c r="C191" s="93" t="s">
        <v>62</v>
      </c>
      <c r="D191" s="94">
        <v>2</v>
      </c>
      <c r="E191" s="95"/>
      <c r="F191" s="95"/>
      <c r="G191" s="95"/>
      <c r="H191" s="95"/>
      <c r="I191" s="95">
        <f t="shared" si="5"/>
        <v>0</v>
      </c>
    </row>
    <row r="192" spans="1:10" ht="38.25">
      <c r="A192" s="72">
        <v>126</v>
      </c>
      <c r="B192" s="73" t="s">
        <v>165</v>
      </c>
      <c r="C192" s="74" t="s">
        <v>62</v>
      </c>
      <c r="D192" s="75">
        <v>6</v>
      </c>
      <c r="E192" s="76"/>
      <c r="F192" s="76"/>
      <c r="G192" s="76"/>
      <c r="H192" s="76"/>
      <c r="I192" s="76">
        <f t="shared" si="5"/>
        <v>0</v>
      </c>
    </row>
    <row r="193" spans="1:10" ht="51">
      <c r="A193" s="72">
        <v>127</v>
      </c>
      <c r="B193" s="73" t="s">
        <v>166</v>
      </c>
      <c r="C193" s="74" t="s">
        <v>62</v>
      </c>
      <c r="D193" s="75">
        <v>2</v>
      </c>
      <c r="E193" s="76"/>
      <c r="F193" s="76"/>
      <c r="G193" s="76"/>
      <c r="H193" s="76"/>
      <c r="I193" s="76">
        <f t="shared" si="5"/>
        <v>0</v>
      </c>
    </row>
    <row r="194" spans="1:10" ht="38.25">
      <c r="A194" s="62">
        <v>128</v>
      </c>
      <c r="B194" s="63" t="s">
        <v>167</v>
      </c>
      <c r="C194" s="64" t="s">
        <v>28</v>
      </c>
      <c r="D194" s="65">
        <v>2</v>
      </c>
      <c r="E194" s="66"/>
      <c r="F194" s="66"/>
      <c r="G194" s="66"/>
      <c r="H194" s="66"/>
      <c r="I194" s="66">
        <f t="shared" si="5"/>
        <v>0</v>
      </c>
    </row>
    <row r="195" spans="1:10" ht="25.5">
      <c r="A195" s="72">
        <v>129</v>
      </c>
      <c r="B195" s="73" t="s">
        <v>168</v>
      </c>
      <c r="C195" s="74" t="s">
        <v>28</v>
      </c>
      <c r="D195" s="75">
        <v>6</v>
      </c>
      <c r="E195" s="76"/>
      <c r="F195" s="76"/>
      <c r="G195" s="76"/>
      <c r="H195" s="76"/>
      <c r="I195" s="76">
        <f t="shared" si="5"/>
        <v>0</v>
      </c>
    </row>
    <row r="196" spans="1:10">
      <c r="A196" s="58"/>
      <c r="B196" s="85" t="s">
        <v>169</v>
      </c>
      <c r="C196" s="86"/>
      <c r="D196" s="87"/>
      <c r="E196" s="88"/>
      <c r="F196" s="88"/>
      <c r="G196" s="88"/>
      <c r="H196" s="88"/>
      <c r="I196" s="88" t="str">
        <f>TEXT(SUM(I189:I195),"0,00")</f>
        <v>0,00</v>
      </c>
      <c r="J196" s="44"/>
    </row>
    <row r="197" spans="1:10">
      <c r="A197" s="102" t="s">
        <v>170</v>
      </c>
      <c r="B197" s="103"/>
      <c r="C197" s="104"/>
      <c r="D197" s="103"/>
      <c r="E197" s="105">
        <f>SUM(E$11:E196)</f>
        <v>0</v>
      </c>
      <c r="F197" s="105">
        <f>SUM(F$11:F196)</f>
        <v>0</v>
      </c>
      <c r="G197" s="105">
        <f>SUM(G$11:G196)</f>
        <v>0</v>
      </c>
      <c r="H197" s="106"/>
      <c r="I197" s="114">
        <f>SUM(I11:I196)</f>
        <v>0</v>
      </c>
    </row>
    <row r="198" spans="1:10">
      <c r="A198" s="48"/>
      <c r="B198" s="49" t="s">
        <v>171</v>
      </c>
      <c r="C198" s="50">
        <v>0.21</v>
      </c>
      <c r="D198" s="45"/>
      <c r="E198" s="51"/>
      <c r="F198" s="46"/>
      <c r="G198" s="46"/>
      <c r="H198" s="47"/>
      <c r="I198" s="114">
        <f>ROUND(I197*C198,2)</f>
        <v>0</v>
      </c>
    </row>
    <row r="199" spans="1:10">
      <c r="A199" s="107" t="s">
        <v>172</v>
      </c>
      <c r="B199" s="108"/>
      <c r="C199" s="109"/>
      <c r="D199" s="110"/>
      <c r="E199" s="111"/>
      <c r="F199" s="112"/>
      <c r="G199" s="111"/>
      <c r="H199" s="113"/>
      <c r="I199" s="114">
        <f>I197+I198</f>
        <v>0</v>
      </c>
    </row>
    <row r="200" spans="1:10">
      <c r="A200" s="15"/>
      <c r="B200" s="52"/>
      <c r="C200" s="15"/>
      <c r="D200" s="15"/>
      <c r="E200" s="15"/>
      <c r="F200" s="15"/>
      <c r="G200" s="15"/>
      <c r="H200" s="47"/>
      <c r="I200" s="15"/>
    </row>
    <row r="201" spans="1:10">
      <c r="A201" s="15"/>
      <c r="B201" s="15"/>
      <c r="C201" s="15"/>
      <c r="D201" s="15"/>
      <c r="E201" s="15"/>
      <c r="F201" s="15"/>
      <c r="G201" s="15"/>
      <c r="H201" s="47"/>
      <c r="I201" s="15"/>
    </row>
    <row r="202" spans="1:10">
      <c r="C202" s="53"/>
      <c r="D202" s="53"/>
      <c r="E202" s="36"/>
      <c r="F202" s="36"/>
      <c r="G202" s="36"/>
    </row>
    <row r="203" spans="1:10">
      <c r="C203" s="53"/>
      <c r="D203" s="53"/>
      <c r="E203" s="36"/>
      <c r="F203" s="36"/>
      <c r="G203" s="36"/>
    </row>
    <row r="204" spans="1:10">
      <c r="C204" s="53"/>
      <c r="D204" s="53"/>
      <c r="E204" s="36"/>
      <c r="F204" s="36"/>
      <c r="G204" s="36"/>
    </row>
    <row r="205" spans="1:10">
      <c r="C205" s="53"/>
      <c r="D205" s="53"/>
      <c r="E205" s="36"/>
      <c r="F205" s="36"/>
      <c r="G205" s="36"/>
    </row>
    <row r="206" spans="1:10">
      <c r="C206" s="53"/>
      <c r="D206" s="53"/>
      <c r="E206" s="36"/>
      <c r="F206" s="36"/>
      <c r="G206" s="36"/>
    </row>
    <row r="207" spans="1:10">
      <c r="C207" s="53"/>
      <c r="D207" s="53"/>
      <c r="E207" s="36"/>
      <c r="F207" s="36"/>
      <c r="G207" s="36"/>
    </row>
    <row r="208" spans="1:10">
      <c r="C208" s="53"/>
      <c r="D208" s="53"/>
      <c r="E208" s="36"/>
      <c r="F208" s="36"/>
      <c r="G208" s="36"/>
    </row>
    <row r="209" spans="3:7">
      <c r="C209" s="53"/>
      <c r="D209" s="53"/>
      <c r="E209" s="36"/>
      <c r="F209" s="36"/>
      <c r="G209" s="36"/>
    </row>
  </sheetData>
  <mergeCells count="3">
    <mergeCell ref="B5:I5"/>
    <mergeCell ref="B6:F6"/>
    <mergeCell ref="B7:F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SAMAT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PC</cp:lastModifiedBy>
  <cp:lastPrinted>2009-05-19T09:04:09Z</cp:lastPrinted>
  <dcterms:created xsi:type="dcterms:W3CDTF">2009-04-14T06:40:12Z</dcterms:created>
  <dcterms:modified xsi:type="dcterms:W3CDTF">2025-10-29T07:39:10Z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